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tabRatio="889" firstSheet="3" activeTab="12"/>
  </bookViews>
  <sheets>
    <sheet name="Біловодський" sheetId="1" r:id="rId1"/>
    <sheet name="Краснодонський" sheetId="2" r:id="rId2"/>
    <sheet name="Кременський" sheetId="3" r:id="rId3"/>
    <sheet name="Новоайдарський" sheetId="4" r:id="rId4"/>
    <sheet name="Попаснянський" sheetId="5" r:id="rId5"/>
    <sheet name="Сватовський" sheetId="6" r:id="rId6"/>
    <sheet name="Ст-Луганський" sheetId="7" r:id="rId7"/>
    <sheet name="Троїцький" sheetId="8" r:id="rId8"/>
    <sheet name="Білокуракінський" sheetId="9" r:id="rId9"/>
    <sheet name="Меловський" sheetId="10" r:id="rId10"/>
    <sheet name="Марковський" sheetId="11" r:id="rId11"/>
    <sheet name="Старобільський" sheetId="12" r:id="rId12"/>
    <sheet name="Зведена таблиця" sheetId="13" r:id="rId13"/>
  </sheets>
  <definedNames>
    <definedName name="_xlnm.Print_Area" localSheetId="12">'Зведена таблиця'!$A$1:$AF$29</definedName>
  </definedNames>
  <calcPr calcId="144525"/>
</workbook>
</file>

<file path=xl/calcChain.xml><?xml version="1.0" encoding="utf-8"?>
<calcChain xmlns="http://schemas.openxmlformats.org/spreadsheetml/2006/main">
  <c r="C29" i="13" l="1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R29" i="13"/>
  <c r="S29" i="13"/>
  <c r="T29" i="13"/>
  <c r="U29" i="13"/>
  <c r="B29" i="13"/>
  <c r="C17" i="13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R17" i="13"/>
  <c r="S17" i="13"/>
  <c r="T17" i="13"/>
  <c r="U17" i="13"/>
  <c r="V17" i="13"/>
  <c r="W17" i="13"/>
  <c r="X17" i="13"/>
  <c r="Y17" i="13"/>
  <c r="Z17" i="13"/>
  <c r="AA17" i="13"/>
  <c r="AB17" i="13"/>
  <c r="AC17" i="13"/>
  <c r="AD17" i="13"/>
  <c r="AE17" i="13"/>
  <c r="AF17" i="13"/>
  <c r="B17" i="13"/>
  <c r="C18" i="1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C18" i="8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</calcChain>
</file>

<file path=xl/sharedStrings.xml><?xml version="1.0" encoding="utf-8"?>
<sst xmlns="http://schemas.openxmlformats.org/spreadsheetml/2006/main" count="352" uniqueCount="54">
  <si>
    <t xml:space="preserve">                                                     Додаток 6 </t>
  </si>
  <si>
    <t xml:space="preserve">                                                     до Порядку </t>
  </si>
  <si>
    <t xml:space="preserve">                          ОПИТНИЙ ЛИСТ* </t>
  </si>
  <si>
    <t xml:space="preserve">             оцінки потенціалу використання відходів </t>
  </si>
  <si>
    <t xml:space="preserve">            сільського та лісового господарств, звалищ </t>
  </si>
  <si>
    <t xml:space="preserve">           твердих побутових відходів з метою отримання </t>
  </si>
  <si>
    <t xml:space="preserve">     альтернативних видів палива для енергетичного споживання </t>
  </si>
  <si>
    <t xml:space="preserve">     I. Сільське господарство </t>
  </si>
  <si>
    <t xml:space="preserve">     1. Поголів'я худоби за категоріями господарств у районі </t>
  </si>
  <si>
    <t xml:space="preserve">                                                      (тис. голів)</t>
  </si>
  <si>
    <t>Категорія господарств</t>
  </si>
  <si>
    <t>Велика рогата худоба</t>
  </si>
  <si>
    <t>у тому числі корови</t>
  </si>
  <si>
    <t>Свині</t>
  </si>
  <si>
    <t>Вівці та кози</t>
  </si>
  <si>
    <t>Сільськогос-подарські підприємства</t>
  </si>
  <si>
    <t>зокрема фермерські господарства</t>
  </si>
  <si>
    <t>Господарства населення</t>
  </si>
  <si>
    <t>Усього</t>
  </si>
  <si>
    <t xml:space="preserve">     2. Поголів'я худоби за категоріями господарств у районі </t>
  </si>
  <si>
    <t>2245</t>
  </si>
  <si>
    <t>6161</t>
  </si>
  <si>
    <t xml:space="preserve">     1. Поголів'я худоби за категоріями господарств у регіоні </t>
  </si>
  <si>
    <t xml:space="preserve">     1. Поголів'я худоби за категоріями господарств по району </t>
  </si>
  <si>
    <t>I. Сільське господарство</t>
  </si>
  <si>
    <t>1. Поголів’я  худоби за категоріями господарств у регіоні</t>
  </si>
  <si>
    <t xml:space="preserve"> (тис. голів)</t>
  </si>
  <si>
    <t xml:space="preserve">Сільськогосподарські підприємства </t>
  </si>
  <si>
    <t>зокрема</t>
  </si>
  <si>
    <t>фермерські господарства</t>
  </si>
  <si>
    <t>-</t>
  </si>
  <si>
    <t xml:space="preserve">     1. Поголів'я худоби за категоріями господарств в смт Троїцьке  </t>
  </si>
  <si>
    <t>х</t>
  </si>
  <si>
    <t>(тис.голів)</t>
  </si>
  <si>
    <t>Заступник голови райдержадміністрації                С.А.Кравцов</t>
  </si>
  <si>
    <t>Додаток 6</t>
  </si>
  <si>
    <t xml:space="preserve">1. Поголів'я худоби за категоріями господарств у регіоні </t>
  </si>
  <si>
    <t>(тис. голів)</t>
  </si>
  <si>
    <t xml:space="preserve">2. Поголів'я худоби за категоріями господарств у районі </t>
  </si>
  <si>
    <t>Біловодський</t>
  </si>
  <si>
    <t>Краснодонський</t>
  </si>
  <si>
    <t>Кременський</t>
  </si>
  <si>
    <t>Новоайдарський</t>
  </si>
  <si>
    <t>Попаснянський</t>
  </si>
  <si>
    <t>Сватовський</t>
  </si>
  <si>
    <t>Ст-Луганський</t>
  </si>
  <si>
    <t>Троїцький</t>
  </si>
  <si>
    <t>Білокуракінський</t>
  </si>
  <si>
    <t>Меловський</t>
  </si>
  <si>
    <t>Марковський</t>
  </si>
  <si>
    <t>Старобільський</t>
  </si>
  <si>
    <t>Загальна кількість</t>
  </si>
  <si>
    <t>Район</t>
  </si>
  <si>
    <t xml:space="preserve">             оцінки потенціалу використання відходів сільського та лісового господарств, звалищ твердих побутових відходів з метою отримання альтернативних видів палива для енергетичного споживання. Райони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</si>
</sst>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0.5"/>
      <name val="Courier New"/>
      <family val="3"/>
      <charset val="204"/>
    </font>
    <font>
      <sz val="10.5"/>
      <color indexed="8"/>
      <name val="Courier New"/>
      <family val="3"/>
      <charset val="204"/>
    </font>
    <font>
      <sz val="10"/>
      <name val="Courier New"/>
      <family val="3"/>
      <charset val="204"/>
    </font>
    <font>
      <i/>
      <sz val="11"/>
      <color indexed="8"/>
      <name val="Courier New"/>
      <family val="3"/>
      <charset val="204"/>
    </font>
    <font>
      <sz val="9"/>
      <name val="Courier New"/>
      <family val="3"/>
      <charset val="204"/>
    </font>
    <font>
      <sz val="8"/>
      <color theme="1"/>
      <name val="Verdana"/>
      <family val="2"/>
      <charset val="204"/>
    </font>
    <font>
      <sz val="8"/>
      <name val="Courier New"/>
      <family val="3"/>
      <charset val="204"/>
    </font>
    <font>
      <sz val="9"/>
      <color indexed="8"/>
      <name val="Courier New"/>
      <family val="3"/>
      <charset val="204"/>
    </font>
    <font>
      <b/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/>
    <xf numFmtId="0" fontId="6" fillId="0" borderId="0" xfId="0" applyFont="1"/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7" fillId="0" borderId="2" xfId="0" applyFont="1" applyBorder="1"/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/>
    <xf numFmtId="164" fontId="2" fillId="0" borderId="2" xfId="0" applyNumberFormat="1" applyFont="1" applyBorder="1"/>
    <xf numFmtId="0" fontId="8" fillId="0" borderId="0" xfId="0" applyFont="1" applyAlignment="1">
      <alignment horizontal="justify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0" borderId="4" xfId="0" applyFont="1" applyFill="1" applyBorder="1" applyAlignment="1">
      <alignment horizontal="center" vertical="center" wrapText="1"/>
    </xf>
    <xf numFmtId="16" fontId="2" fillId="0" borderId="2" xfId="0" applyNumberFormat="1" applyFont="1" applyBorder="1"/>
    <xf numFmtId="0" fontId="0" fillId="0" borderId="2" xfId="0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4" fillId="0" borderId="0" xfId="0" applyFont="1" applyBorder="1" applyAlignment="1">
      <alignment horizontal="center" wrapText="1"/>
    </xf>
    <xf numFmtId="0" fontId="0" fillId="0" borderId="0" xfId="0" applyBorder="1"/>
    <xf numFmtId="0" fontId="14" fillId="0" borderId="0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0" fillId="0" borderId="0" xfId="0" applyAlignment="1"/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/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opLeftCell="D1" workbookViewId="0">
      <selection activeCell="T26" sqref="T26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1" t="s">
        <v>8</v>
      </c>
      <c r="B11" s="1"/>
      <c r="C11" s="1"/>
      <c r="D11" s="1"/>
      <c r="E11" s="1"/>
      <c r="F11" s="1"/>
      <c r="G11" s="1"/>
      <c r="H11" s="1"/>
      <c r="I11" s="1"/>
    </row>
    <row r="12" spans="1:22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2004</v>
      </c>
      <c r="D14" s="3">
        <v>2005</v>
      </c>
      <c r="E14" s="3">
        <v>2006</v>
      </c>
      <c r="F14" s="3">
        <v>2007</v>
      </c>
      <c r="G14" s="3">
        <v>2008</v>
      </c>
      <c r="H14" s="3">
        <v>2004</v>
      </c>
      <c r="I14" s="3">
        <v>2005</v>
      </c>
      <c r="J14" s="3">
        <v>2006</v>
      </c>
      <c r="K14" s="3">
        <v>2007</v>
      </c>
      <c r="L14" s="3">
        <v>2008</v>
      </c>
      <c r="M14" s="3">
        <v>2004</v>
      </c>
      <c r="N14" s="3">
        <v>2005</v>
      </c>
      <c r="O14" s="3">
        <v>2006</v>
      </c>
      <c r="P14" s="3">
        <v>2007</v>
      </c>
      <c r="Q14" s="3">
        <v>2008</v>
      </c>
      <c r="R14" s="3">
        <v>2004</v>
      </c>
      <c r="S14" s="3">
        <v>2005</v>
      </c>
      <c r="T14" s="3">
        <v>2006</v>
      </c>
      <c r="U14" s="3">
        <v>2007</v>
      </c>
      <c r="V14" s="3">
        <v>2008</v>
      </c>
    </row>
    <row r="15" spans="1:22" x14ac:dyDescent="0.25">
      <c r="A15" s="65" t="s">
        <v>15</v>
      </c>
      <c r="B15" s="65"/>
      <c r="C15" s="4">
        <v>6.5780000000000003</v>
      </c>
      <c r="D15" s="4">
        <v>5.6289999999999996</v>
      </c>
      <c r="E15" s="4">
        <v>5.4359999999999999</v>
      </c>
      <c r="F15" s="4">
        <v>4.8049999999999997</v>
      </c>
      <c r="G15" s="4">
        <v>5.07</v>
      </c>
      <c r="H15" s="4">
        <v>2.58</v>
      </c>
      <c r="I15" s="4">
        <v>2.0830000000000002</v>
      </c>
      <c r="J15" s="5">
        <v>1.825</v>
      </c>
      <c r="K15" s="5">
        <v>2.1139999999999999</v>
      </c>
      <c r="L15" s="5">
        <v>2.27</v>
      </c>
      <c r="M15" s="5">
        <v>3.2650000000000001</v>
      </c>
      <c r="N15" s="5">
        <v>4.6120000000000001</v>
      </c>
      <c r="O15" s="5">
        <v>8.5449999999999999</v>
      </c>
      <c r="P15" s="5">
        <v>7.2910000000000004</v>
      </c>
      <c r="Q15" s="5">
        <v>6.9450000000000003</v>
      </c>
      <c r="R15" s="5">
        <v>0</v>
      </c>
      <c r="S15" s="5">
        <v>0</v>
      </c>
      <c r="T15" s="5">
        <v>0</v>
      </c>
      <c r="U15" s="5">
        <v>0</v>
      </c>
      <c r="V15" s="5">
        <v>0.2</v>
      </c>
    </row>
    <row r="16" spans="1:22" x14ac:dyDescent="0.25">
      <c r="A16" s="66" t="s">
        <v>16</v>
      </c>
      <c r="B16" s="66"/>
      <c r="C16" s="4">
        <v>1.143</v>
      </c>
      <c r="D16" s="4">
        <v>1.181</v>
      </c>
      <c r="E16" s="4">
        <v>1.1539999999999999</v>
      </c>
      <c r="F16" s="4">
        <v>1.288</v>
      </c>
      <c r="G16" s="4">
        <v>1.5389999999999999</v>
      </c>
      <c r="H16" s="4">
        <v>0.45</v>
      </c>
      <c r="I16" s="4">
        <v>0.46500000000000002</v>
      </c>
      <c r="J16" s="5">
        <v>0.38100000000000001</v>
      </c>
      <c r="K16" s="5">
        <v>0.50700000000000001</v>
      </c>
      <c r="L16" s="5">
        <v>0.69099999999999995</v>
      </c>
      <c r="M16" s="5">
        <v>0.22500000000000001</v>
      </c>
      <c r="N16" s="5">
        <v>0.41699999999999998</v>
      </c>
      <c r="O16" s="5">
        <v>1.569</v>
      </c>
      <c r="P16" s="5">
        <v>0.96699999999999997</v>
      </c>
      <c r="Q16" s="5">
        <v>0.58699999999999997</v>
      </c>
      <c r="R16" s="5"/>
      <c r="S16" s="5"/>
      <c r="T16" s="5"/>
      <c r="U16" s="5"/>
      <c r="V16" s="5">
        <v>0.2</v>
      </c>
    </row>
    <row r="17" spans="1:22" x14ac:dyDescent="0.25">
      <c r="A17" s="66" t="s">
        <v>17</v>
      </c>
      <c r="B17" s="66"/>
      <c r="C17" s="4">
        <v>6.6820000000000004</v>
      </c>
      <c r="D17" s="4">
        <v>6.0629999999999997</v>
      </c>
      <c r="E17" s="4">
        <v>5.1989999999999998</v>
      </c>
      <c r="F17" s="4">
        <v>5.0330000000000004</v>
      </c>
      <c r="G17" s="4">
        <v>5.0430000000000001</v>
      </c>
      <c r="H17" s="4">
        <v>4.4649999999999999</v>
      </c>
      <c r="I17" s="4">
        <v>4.0510000000000002</v>
      </c>
      <c r="J17" s="5">
        <v>3.4319999999999999</v>
      </c>
      <c r="K17" s="5">
        <v>3.4009999999999998</v>
      </c>
      <c r="L17" s="5">
        <v>3.2370000000000001</v>
      </c>
      <c r="M17" s="5">
        <v>2.9279999999999999</v>
      </c>
      <c r="N17" s="5">
        <v>0.373</v>
      </c>
      <c r="O17" s="5">
        <v>4.431</v>
      </c>
      <c r="P17" s="5">
        <v>3.0659999999999998</v>
      </c>
      <c r="Q17" s="5">
        <v>2.4209999999999998</v>
      </c>
      <c r="R17" s="5">
        <v>1.3839999999999999</v>
      </c>
      <c r="S17" s="5">
        <v>1.117</v>
      </c>
      <c r="T17" s="5">
        <v>1.0840000000000001</v>
      </c>
      <c r="U17" s="5">
        <v>1.0620000000000001</v>
      </c>
      <c r="V17" s="5">
        <v>1.28</v>
      </c>
    </row>
    <row r="18" spans="1:22" ht="15.75" x14ac:dyDescent="0.25">
      <c r="A18" s="67" t="s">
        <v>18</v>
      </c>
      <c r="B18" s="68"/>
      <c r="C18" s="6">
        <f>C15+C17</f>
        <v>13.260000000000002</v>
      </c>
      <c r="D18" s="6">
        <f t="shared" ref="D18:V18" si="0">D15+D17</f>
        <v>11.692</v>
      </c>
      <c r="E18" s="6">
        <f t="shared" si="0"/>
        <v>10.635</v>
      </c>
      <c r="F18" s="6">
        <f t="shared" si="0"/>
        <v>9.838000000000001</v>
      </c>
      <c r="G18" s="6">
        <f t="shared" si="0"/>
        <v>10.113</v>
      </c>
      <c r="H18" s="6">
        <f t="shared" si="0"/>
        <v>7.0449999999999999</v>
      </c>
      <c r="I18" s="6">
        <f t="shared" si="0"/>
        <v>6.1340000000000003</v>
      </c>
      <c r="J18" s="6">
        <f t="shared" si="0"/>
        <v>5.2569999999999997</v>
      </c>
      <c r="K18" s="6">
        <f t="shared" si="0"/>
        <v>5.5149999999999997</v>
      </c>
      <c r="L18" s="6">
        <f t="shared" si="0"/>
        <v>5.5069999999999997</v>
      </c>
      <c r="M18" s="6">
        <f t="shared" si="0"/>
        <v>6.1929999999999996</v>
      </c>
      <c r="N18" s="6">
        <f t="shared" si="0"/>
        <v>4.9850000000000003</v>
      </c>
      <c r="O18" s="6">
        <f t="shared" si="0"/>
        <v>12.975999999999999</v>
      </c>
      <c r="P18" s="6">
        <f t="shared" si="0"/>
        <v>10.356999999999999</v>
      </c>
      <c r="Q18" s="6">
        <f t="shared" si="0"/>
        <v>9.3659999999999997</v>
      </c>
      <c r="R18" s="6">
        <f t="shared" si="0"/>
        <v>1.3839999999999999</v>
      </c>
      <c r="S18" s="6">
        <f t="shared" si="0"/>
        <v>1.117</v>
      </c>
      <c r="T18" s="6">
        <f t="shared" si="0"/>
        <v>1.0840000000000001</v>
      </c>
      <c r="U18" s="6">
        <f t="shared" si="0"/>
        <v>1.0620000000000001</v>
      </c>
      <c r="V18" s="6">
        <f t="shared" si="0"/>
        <v>1.48</v>
      </c>
    </row>
    <row r="19" spans="1:22" x14ac:dyDescent="0.25">
      <c r="C19" s="55">
        <v>13.26</v>
      </c>
      <c r="D19" s="56">
        <v>11.692</v>
      </c>
      <c r="E19" s="56">
        <v>10.635</v>
      </c>
      <c r="F19" s="56">
        <v>9.8379999999999992</v>
      </c>
      <c r="G19" s="56">
        <v>10.113</v>
      </c>
      <c r="H19" s="56">
        <v>7.0449999999999999</v>
      </c>
      <c r="I19" s="56">
        <v>6.1340000000000003</v>
      </c>
      <c r="J19" s="57">
        <v>5.2569999999999997</v>
      </c>
      <c r="K19" s="57">
        <v>5.5149999999999997</v>
      </c>
      <c r="L19" s="57">
        <v>5.5069999999999997</v>
      </c>
      <c r="M19" s="57">
        <v>6.1929999999999996</v>
      </c>
      <c r="N19" s="57">
        <v>4.9850000000000003</v>
      </c>
      <c r="O19" s="57">
        <v>12.976000000000001</v>
      </c>
      <c r="P19" s="57">
        <v>10.356999999999999</v>
      </c>
      <c r="Q19" s="57">
        <v>9.3659999999999997</v>
      </c>
      <c r="R19" s="57">
        <v>1.3839999999999999</v>
      </c>
      <c r="S19" s="57">
        <v>1.117</v>
      </c>
      <c r="T19" s="57">
        <v>1.0840000000000001</v>
      </c>
      <c r="U19" s="57">
        <v>1.0620000000000001</v>
      </c>
      <c r="V19" s="57">
        <v>1.48</v>
      </c>
    </row>
  </sheetData>
  <mergeCells count="9">
    <mergeCell ref="R13:V13"/>
    <mergeCell ref="A15:B15"/>
    <mergeCell ref="A16:B16"/>
    <mergeCell ref="A17:B17"/>
    <mergeCell ref="A18:B18"/>
    <mergeCell ref="A13:B14"/>
    <mergeCell ref="C13:G13"/>
    <mergeCell ref="H13:L13"/>
    <mergeCell ref="M13:Q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opLeftCell="D7" workbookViewId="0">
      <selection activeCell="C18" sqref="C18:V18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7" t="s">
        <v>19</v>
      </c>
    </row>
    <row r="12" spans="1:22" ht="15.75" x14ac:dyDescent="0.3">
      <c r="A12" s="8" t="s">
        <v>9</v>
      </c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2004</v>
      </c>
      <c r="D14" s="3">
        <v>2005</v>
      </c>
      <c r="E14" s="3">
        <v>2006</v>
      </c>
      <c r="F14" s="3">
        <v>2007</v>
      </c>
      <c r="G14" s="3">
        <v>2008</v>
      </c>
      <c r="H14" s="3">
        <v>2004</v>
      </c>
      <c r="I14" s="3">
        <v>2005</v>
      </c>
      <c r="J14" s="3">
        <v>2006</v>
      </c>
      <c r="K14" s="3">
        <v>2007</v>
      </c>
      <c r="L14" s="3">
        <v>2008</v>
      </c>
      <c r="M14" s="3">
        <v>2004</v>
      </c>
      <c r="N14" s="3">
        <v>2005</v>
      </c>
      <c r="O14" s="3">
        <v>2006</v>
      </c>
      <c r="P14" s="3">
        <v>2007</v>
      </c>
      <c r="Q14" s="3">
        <v>2008</v>
      </c>
      <c r="R14" s="3">
        <v>2004</v>
      </c>
      <c r="S14" s="3">
        <v>2005</v>
      </c>
      <c r="T14" s="3">
        <v>2006</v>
      </c>
      <c r="U14" s="3">
        <v>2007</v>
      </c>
      <c r="V14" s="3">
        <v>2008</v>
      </c>
    </row>
    <row r="15" spans="1:22" x14ac:dyDescent="0.25">
      <c r="A15" s="65" t="s">
        <v>15</v>
      </c>
      <c r="B15" s="65"/>
      <c r="C15" s="9" t="s">
        <v>20</v>
      </c>
      <c r="D15" s="10">
        <v>2231</v>
      </c>
      <c r="E15" s="10">
        <v>1968</v>
      </c>
      <c r="F15" s="10">
        <v>1587</v>
      </c>
      <c r="G15" s="10">
        <v>1132</v>
      </c>
      <c r="H15" s="11">
        <v>809</v>
      </c>
      <c r="I15" s="11">
        <v>827</v>
      </c>
      <c r="J15" s="12">
        <v>713</v>
      </c>
      <c r="K15" s="12">
        <v>684</v>
      </c>
      <c r="L15" s="12">
        <v>456</v>
      </c>
      <c r="M15" s="13">
        <v>1122</v>
      </c>
      <c r="N15" s="13">
        <v>1418</v>
      </c>
      <c r="O15" s="13">
        <v>1625</v>
      </c>
      <c r="P15" s="13">
        <v>1373</v>
      </c>
      <c r="Q15" s="13">
        <v>1359</v>
      </c>
      <c r="R15" s="12">
        <v>102</v>
      </c>
      <c r="S15" s="12">
        <v>190</v>
      </c>
      <c r="T15" s="12">
        <v>190</v>
      </c>
      <c r="U15" s="12">
        <v>230</v>
      </c>
      <c r="V15" s="12">
        <v>245</v>
      </c>
    </row>
    <row r="16" spans="1:22" x14ac:dyDescent="0.25">
      <c r="A16" s="66" t="s">
        <v>16</v>
      </c>
      <c r="B16" s="66"/>
      <c r="C16" s="11">
        <v>87</v>
      </c>
      <c r="D16" s="11">
        <v>111</v>
      </c>
      <c r="E16" s="11">
        <v>107</v>
      </c>
      <c r="F16" s="11">
        <v>69</v>
      </c>
      <c r="G16" s="11">
        <v>74</v>
      </c>
      <c r="H16" s="11">
        <v>25</v>
      </c>
      <c r="I16" s="11">
        <v>50</v>
      </c>
      <c r="J16" s="12">
        <v>62</v>
      </c>
      <c r="K16" s="12">
        <v>49</v>
      </c>
      <c r="L16" s="12">
        <v>39</v>
      </c>
      <c r="M16" s="12">
        <v>25</v>
      </c>
      <c r="N16" s="12">
        <v>95</v>
      </c>
      <c r="O16" s="12">
        <v>90</v>
      </c>
      <c r="P16" s="12">
        <v>45</v>
      </c>
      <c r="Q16" s="12">
        <v>30</v>
      </c>
      <c r="R16" s="12">
        <v>90</v>
      </c>
      <c r="S16" s="12">
        <v>190</v>
      </c>
      <c r="T16" s="12">
        <v>190</v>
      </c>
      <c r="U16" s="12">
        <v>230</v>
      </c>
      <c r="V16" s="12">
        <v>245</v>
      </c>
    </row>
    <row r="17" spans="1:22" x14ac:dyDescent="0.25">
      <c r="A17" s="66" t="s">
        <v>17</v>
      </c>
      <c r="B17" s="66"/>
      <c r="C17" s="9" t="s">
        <v>21</v>
      </c>
      <c r="D17" s="10">
        <v>4764</v>
      </c>
      <c r="E17" s="10">
        <v>4052</v>
      </c>
      <c r="F17" s="10">
        <v>3753</v>
      </c>
      <c r="G17" s="10">
        <v>3770</v>
      </c>
      <c r="H17" s="10">
        <v>3681</v>
      </c>
      <c r="I17" s="10">
        <v>2828</v>
      </c>
      <c r="J17" s="13">
        <v>2243</v>
      </c>
      <c r="K17" s="13">
        <v>2143</v>
      </c>
      <c r="L17" s="13">
        <v>1893</v>
      </c>
      <c r="M17" s="13">
        <v>1420</v>
      </c>
      <c r="N17" s="13">
        <v>1371</v>
      </c>
      <c r="O17" s="13">
        <v>1512</v>
      </c>
      <c r="P17" s="13">
        <v>1301</v>
      </c>
      <c r="Q17" s="13">
        <v>1041</v>
      </c>
      <c r="R17" s="12">
        <v>500</v>
      </c>
      <c r="S17" s="12">
        <v>871</v>
      </c>
      <c r="T17" s="13">
        <v>1048</v>
      </c>
      <c r="U17" s="13">
        <v>2264</v>
      </c>
      <c r="V17" s="13">
        <v>2257</v>
      </c>
    </row>
    <row r="18" spans="1:22" ht="15.75" x14ac:dyDescent="0.25">
      <c r="A18" s="67" t="s">
        <v>18</v>
      </c>
      <c r="B18" s="68"/>
      <c r="C18" s="13">
        <v>8.4060000000000006</v>
      </c>
      <c r="D18" s="13">
        <v>6.9950000000000001</v>
      </c>
      <c r="E18" s="13">
        <v>6.02</v>
      </c>
      <c r="F18" s="13">
        <v>5.34</v>
      </c>
      <c r="G18" s="13">
        <v>4.9020000000000001</v>
      </c>
      <c r="H18" s="13">
        <v>4.49</v>
      </c>
      <c r="I18" s="13">
        <v>3.6549999999999998</v>
      </c>
      <c r="J18" s="13">
        <v>2.956</v>
      </c>
      <c r="K18" s="13">
        <v>2.827</v>
      </c>
      <c r="L18" s="13">
        <v>2.3490000000000002</v>
      </c>
      <c r="M18" s="13">
        <v>2.5419999999999998</v>
      </c>
      <c r="N18" s="13">
        <v>2.7890000000000001</v>
      </c>
      <c r="O18" s="13">
        <v>3.137</v>
      </c>
      <c r="P18" s="13">
        <v>2.6739999999999999</v>
      </c>
      <c r="Q18" s="13">
        <v>2.4</v>
      </c>
      <c r="R18" s="12">
        <v>0.60199999999999998</v>
      </c>
      <c r="S18" s="13">
        <v>1.0609999999999999</v>
      </c>
      <c r="T18" s="13">
        <v>1.238</v>
      </c>
      <c r="U18" s="13">
        <v>2.4940000000000002</v>
      </c>
      <c r="V18" s="13">
        <v>2.5019999999999998</v>
      </c>
    </row>
  </sheetData>
  <mergeCells count="9">
    <mergeCell ref="R13:V13"/>
    <mergeCell ref="A15:B15"/>
    <mergeCell ref="A16:B16"/>
    <mergeCell ref="A17:B17"/>
    <mergeCell ref="A18:B18"/>
    <mergeCell ref="A13:B14"/>
    <mergeCell ref="C13:G13"/>
    <mergeCell ref="H13:L13"/>
    <mergeCell ref="M13:Q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opLeftCell="C1" workbookViewId="0">
      <selection activeCell="R17" sqref="R17:V17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 t="s">
        <v>7</v>
      </c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22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</row>
    <row r="12" spans="1:22" x14ac:dyDescent="0.25">
      <c r="A12" s="66" t="s">
        <v>10</v>
      </c>
      <c r="B12" s="66"/>
      <c r="C12" s="64" t="s">
        <v>11</v>
      </c>
      <c r="D12" s="64"/>
      <c r="E12" s="64"/>
      <c r="F12" s="64"/>
      <c r="G12" s="64"/>
      <c r="H12" s="64" t="s">
        <v>12</v>
      </c>
      <c r="I12" s="64"/>
      <c r="J12" s="64"/>
      <c r="K12" s="64"/>
      <c r="L12" s="64"/>
      <c r="M12" s="64" t="s">
        <v>13</v>
      </c>
      <c r="N12" s="64"/>
      <c r="O12" s="64"/>
      <c r="P12" s="64"/>
      <c r="Q12" s="64"/>
      <c r="R12" s="64" t="s">
        <v>14</v>
      </c>
      <c r="S12" s="64"/>
      <c r="T12" s="64"/>
      <c r="U12" s="64"/>
      <c r="V12" s="64"/>
    </row>
    <row r="13" spans="1:22" x14ac:dyDescent="0.25">
      <c r="A13" s="66"/>
      <c r="B13" s="66"/>
      <c r="C13" s="3">
        <v>2004</v>
      </c>
      <c r="D13" s="3">
        <v>2005</v>
      </c>
      <c r="E13" s="3">
        <v>2006</v>
      </c>
      <c r="F13" s="3">
        <v>2007</v>
      </c>
      <c r="G13" s="3">
        <v>2008</v>
      </c>
      <c r="H13" s="3">
        <v>2004</v>
      </c>
      <c r="I13" s="3">
        <v>2005</v>
      </c>
      <c r="J13" s="3">
        <v>2006</v>
      </c>
      <c r="K13" s="3">
        <v>2007</v>
      </c>
      <c r="L13" s="3">
        <v>2008</v>
      </c>
      <c r="M13" s="3">
        <v>2004</v>
      </c>
      <c r="N13" s="3">
        <v>2005</v>
      </c>
      <c r="O13" s="3">
        <v>2006</v>
      </c>
      <c r="P13" s="3">
        <v>2007</v>
      </c>
      <c r="Q13" s="3">
        <v>2008</v>
      </c>
      <c r="R13" s="3">
        <v>2004</v>
      </c>
      <c r="S13" s="3">
        <v>2005</v>
      </c>
      <c r="T13" s="3">
        <v>2006</v>
      </c>
      <c r="U13" s="3">
        <v>2007</v>
      </c>
      <c r="V13" s="3">
        <v>2008</v>
      </c>
    </row>
    <row r="14" spans="1:22" x14ac:dyDescent="0.25">
      <c r="A14" s="65" t="s">
        <v>15</v>
      </c>
      <c r="B14" s="65"/>
      <c r="C14" s="11">
        <v>5036</v>
      </c>
      <c r="D14" s="11">
        <v>2767</v>
      </c>
      <c r="E14" s="11">
        <v>2383</v>
      </c>
      <c r="F14" s="11">
        <v>1807</v>
      </c>
      <c r="G14" s="11">
        <v>728</v>
      </c>
      <c r="H14" s="11">
        <v>2152</v>
      </c>
      <c r="I14" s="11">
        <v>1346</v>
      </c>
      <c r="J14" s="11">
        <v>1103</v>
      </c>
      <c r="K14" s="11">
        <v>815</v>
      </c>
      <c r="L14" s="11">
        <v>258</v>
      </c>
      <c r="M14" s="11">
        <v>4970</v>
      </c>
      <c r="N14" s="11">
        <v>7662</v>
      </c>
      <c r="O14" s="11">
        <v>8880</v>
      </c>
      <c r="P14" s="11">
        <v>10812</v>
      </c>
      <c r="Q14" s="11">
        <v>14599</v>
      </c>
      <c r="R14" s="11"/>
      <c r="S14" s="11"/>
      <c r="T14" s="11"/>
      <c r="U14" s="11">
        <v>118</v>
      </c>
      <c r="V14" s="11">
        <v>154</v>
      </c>
    </row>
    <row r="15" spans="1:22" x14ac:dyDescent="0.25">
      <c r="A15" s="66" t="s">
        <v>16</v>
      </c>
      <c r="B15" s="66"/>
      <c r="C15" s="11"/>
      <c r="D15" s="11">
        <v>129</v>
      </c>
      <c r="E15" s="11">
        <v>486</v>
      </c>
      <c r="F15" s="11">
        <v>334</v>
      </c>
      <c r="G15" s="11">
        <v>379</v>
      </c>
      <c r="H15" s="11"/>
      <c r="I15" s="11">
        <v>50</v>
      </c>
      <c r="J15" s="12">
        <v>248</v>
      </c>
      <c r="K15" s="12">
        <v>176</v>
      </c>
      <c r="L15" s="12">
        <v>188</v>
      </c>
      <c r="M15" s="12"/>
      <c r="N15" s="12"/>
      <c r="O15" s="12">
        <v>162</v>
      </c>
      <c r="P15" s="12">
        <v>667</v>
      </c>
      <c r="Q15" s="12">
        <v>2186</v>
      </c>
      <c r="R15" s="12"/>
      <c r="S15" s="12"/>
      <c r="T15" s="12"/>
      <c r="U15" s="12">
        <v>118</v>
      </c>
      <c r="V15" s="12">
        <v>154</v>
      </c>
    </row>
    <row r="16" spans="1:22" x14ac:dyDescent="0.25">
      <c r="A16" s="66" t="s">
        <v>17</v>
      </c>
      <c r="B16" s="66"/>
      <c r="C16" s="11">
        <v>6570</v>
      </c>
      <c r="D16" s="11">
        <v>6241</v>
      </c>
      <c r="E16" s="11">
        <v>3535</v>
      </c>
      <c r="F16" s="11">
        <v>4623</v>
      </c>
      <c r="G16" s="11">
        <v>4084</v>
      </c>
      <c r="H16" s="11">
        <v>4187</v>
      </c>
      <c r="I16" s="11">
        <v>3791</v>
      </c>
      <c r="J16" s="12">
        <v>3229</v>
      </c>
      <c r="K16" s="12">
        <v>2723</v>
      </c>
      <c r="L16" s="12">
        <v>2626</v>
      </c>
      <c r="M16" s="12">
        <v>4997</v>
      </c>
      <c r="N16" s="12">
        <v>3549</v>
      </c>
      <c r="O16" s="12">
        <v>3476</v>
      </c>
      <c r="P16" s="12">
        <v>4357</v>
      </c>
      <c r="Q16" s="12">
        <v>2948</v>
      </c>
      <c r="R16" s="12">
        <v>140</v>
      </c>
      <c r="S16" s="12">
        <v>210</v>
      </c>
      <c r="T16" s="12">
        <v>226</v>
      </c>
      <c r="U16" s="12">
        <v>181</v>
      </c>
      <c r="V16" s="12">
        <v>212</v>
      </c>
    </row>
    <row r="17" spans="1:22" ht="15.75" x14ac:dyDescent="0.25">
      <c r="A17" s="67" t="s">
        <v>18</v>
      </c>
      <c r="B17" s="68"/>
      <c r="C17" s="12">
        <v>11.606999999999999</v>
      </c>
      <c r="D17" s="12">
        <v>9.0079999999999991</v>
      </c>
      <c r="E17" s="12">
        <v>5.9180000000000001</v>
      </c>
      <c r="F17" s="12">
        <v>6.43</v>
      </c>
      <c r="G17" s="12">
        <v>4.8120000000000003</v>
      </c>
      <c r="H17" s="12">
        <v>6.3390000000000004</v>
      </c>
      <c r="I17" s="12">
        <v>5.1369999999999996</v>
      </c>
      <c r="J17" s="12">
        <v>4.3310000000000004</v>
      </c>
      <c r="K17" s="12">
        <v>3.5379999999999998</v>
      </c>
      <c r="L17" s="12">
        <v>2.8839999999999999</v>
      </c>
      <c r="M17" s="12">
        <v>9.9670000000000005</v>
      </c>
      <c r="N17" s="12">
        <v>11.211</v>
      </c>
      <c r="O17" s="12">
        <v>12.356</v>
      </c>
      <c r="P17" s="12">
        <v>15.169</v>
      </c>
      <c r="Q17" s="12">
        <v>17.547000000000001</v>
      </c>
      <c r="R17" s="12">
        <v>0.14000000000000001</v>
      </c>
      <c r="S17" s="12">
        <v>0.21</v>
      </c>
      <c r="T17" s="12">
        <v>0.22600000000000001</v>
      </c>
      <c r="U17" s="12">
        <v>0.29899999999999999</v>
      </c>
      <c r="V17" s="12">
        <v>0.36599999999999999</v>
      </c>
    </row>
  </sheetData>
  <mergeCells count="9">
    <mergeCell ref="R12:V12"/>
    <mergeCell ref="A14:B14"/>
    <mergeCell ref="A15:B15"/>
    <mergeCell ref="A16:B16"/>
    <mergeCell ref="A17:B17"/>
    <mergeCell ref="A12:B13"/>
    <mergeCell ref="C12:G12"/>
    <mergeCell ref="H12:L12"/>
    <mergeCell ref="M12:Q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D10" workbookViewId="0">
      <selection activeCell="C29" sqref="C29:V29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1" t="s">
        <v>22</v>
      </c>
      <c r="B11" s="1"/>
      <c r="C11" s="1"/>
      <c r="D11" s="1"/>
      <c r="E11" s="1"/>
      <c r="F11" s="1"/>
      <c r="G11" s="1"/>
      <c r="H11" s="1"/>
      <c r="I11" s="1"/>
    </row>
    <row r="12" spans="1:22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2004</v>
      </c>
      <c r="D14" s="3">
        <v>2005</v>
      </c>
      <c r="E14" s="3">
        <v>2006</v>
      </c>
      <c r="F14" s="3">
        <v>2007</v>
      </c>
      <c r="G14" s="3">
        <v>2008</v>
      </c>
      <c r="H14" s="3">
        <v>2004</v>
      </c>
      <c r="I14" s="3">
        <v>2005</v>
      </c>
      <c r="J14" s="3">
        <v>2006</v>
      </c>
      <c r="K14" s="3">
        <v>2007</v>
      </c>
      <c r="L14" s="3">
        <v>2008</v>
      </c>
      <c r="M14" s="3">
        <v>2004</v>
      </c>
      <c r="N14" s="3">
        <v>2005</v>
      </c>
      <c r="O14" s="3">
        <v>2006</v>
      </c>
      <c r="P14" s="3">
        <v>2007</v>
      </c>
      <c r="Q14" s="3">
        <v>2008</v>
      </c>
      <c r="R14" s="3">
        <v>2004</v>
      </c>
      <c r="S14" s="3">
        <v>2005</v>
      </c>
      <c r="T14" s="3">
        <v>2006</v>
      </c>
      <c r="U14" s="3">
        <v>2007</v>
      </c>
      <c r="V14" s="3">
        <v>2008</v>
      </c>
    </row>
    <row r="15" spans="1:22" x14ac:dyDescent="0.25">
      <c r="A15" s="65" t="s">
        <v>15</v>
      </c>
      <c r="B15" s="65"/>
      <c r="C15" s="11"/>
      <c r="D15" s="11"/>
      <c r="E15" s="11"/>
      <c r="F15" s="11"/>
      <c r="G15" s="11"/>
      <c r="H15" s="11"/>
      <c r="I15" s="11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x14ac:dyDescent="0.25">
      <c r="A16" s="66" t="s">
        <v>16</v>
      </c>
      <c r="B16" s="66"/>
      <c r="C16" s="11"/>
      <c r="D16" s="11"/>
      <c r="E16" s="11"/>
      <c r="F16" s="11"/>
      <c r="G16" s="11"/>
      <c r="H16" s="11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x14ac:dyDescent="0.25">
      <c r="A17" s="66" t="s">
        <v>17</v>
      </c>
      <c r="B17" s="66"/>
      <c r="C17" s="11"/>
      <c r="D17" s="11"/>
      <c r="E17" s="11"/>
      <c r="F17" s="11"/>
      <c r="G17" s="11"/>
      <c r="H17" s="11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5.75" x14ac:dyDescent="0.25">
      <c r="A18" s="67" t="s">
        <v>18</v>
      </c>
      <c r="B18" s="6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x14ac:dyDescent="0.25">
      <c r="A19" s="7"/>
    </row>
    <row r="20" spans="1:22" x14ac:dyDescent="0.25">
      <c r="A20" s="7"/>
    </row>
    <row r="21" spans="1:22" x14ac:dyDescent="0.25">
      <c r="A21" s="7"/>
    </row>
    <row r="22" spans="1:22" x14ac:dyDescent="0.25">
      <c r="A22" s="7" t="s">
        <v>19</v>
      </c>
    </row>
    <row r="23" spans="1:22" ht="15.75" x14ac:dyDescent="0.3">
      <c r="A23" s="8" t="s">
        <v>9</v>
      </c>
    </row>
    <row r="24" spans="1:22" x14ac:dyDescent="0.25">
      <c r="A24" s="66" t="s">
        <v>10</v>
      </c>
      <c r="B24" s="66"/>
      <c r="C24" s="64" t="s">
        <v>11</v>
      </c>
      <c r="D24" s="64"/>
      <c r="E24" s="64"/>
      <c r="F24" s="64"/>
      <c r="G24" s="64"/>
      <c r="H24" s="64" t="s">
        <v>12</v>
      </c>
      <c r="I24" s="64"/>
      <c r="J24" s="64"/>
      <c r="K24" s="64"/>
      <c r="L24" s="64"/>
      <c r="M24" s="64" t="s">
        <v>13</v>
      </c>
      <c r="N24" s="64"/>
      <c r="O24" s="64"/>
      <c r="P24" s="64"/>
      <c r="Q24" s="64"/>
      <c r="R24" s="64" t="s">
        <v>14</v>
      </c>
      <c r="S24" s="64"/>
      <c r="T24" s="64"/>
      <c r="U24" s="64"/>
      <c r="V24" s="64"/>
    </row>
    <row r="25" spans="1:22" x14ac:dyDescent="0.25">
      <c r="A25" s="66"/>
      <c r="B25" s="66"/>
      <c r="C25" s="3">
        <v>2004</v>
      </c>
      <c r="D25" s="3">
        <v>2005</v>
      </c>
      <c r="E25" s="3">
        <v>2006</v>
      </c>
      <c r="F25" s="3">
        <v>2007</v>
      </c>
      <c r="G25" s="3">
        <v>2008</v>
      </c>
      <c r="H25" s="3">
        <v>2004</v>
      </c>
      <c r="I25" s="3">
        <v>2005</v>
      </c>
      <c r="J25" s="3">
        <v>2006</v>
      </c>
      <c r="K25" s="3">
        <v>2007</v>
      </c>
      <c r="L25" s="3">
        <v>2008</v>
      </c>
      <c r="M25" s="3">
        <v>2004</v>
      </c>
      <c r="N25" s="3">
        <v>2005</v>
      </c>
      <c r="O25" s="3">
        <v>2006</v>
      </c>
      <c r="P25" s="3">
        <v>2007</v>
      </c>
      <c r="Q25" s="3">
        <v>2008</v>
      </c>
      <c r="R25" s="3">
        <v>2004</v>
      </c>
      <c r="S25" s="3">
        <v>2005</v>
      </c>
      <c r="T25" s="3">
        <v>2006</v>
      </c>
      <c r="U25" s="3">
        <v>2007</v>
      </c>
      <c r="V25" s="3">
        <v>2008</v>
      </c>
    </row>
    <row r="26" spans="1:22" x14ac:dyDescent="0.25">
      <c r="A26" s="65" t="s">
        <v>15</v>
      </c>
      <c r="B26" s="65"/>
      <c r="C26" s="11">
        <v>5.3540000000000001</v>
      </c>
      <c r="D26" s="11">
        <v>4.8920000000000003</v>
      </c>
      <c r="E26" s="11">
        <v>4.87</v>
      </c>
      <c r="F26" s="11">
        <v>4.5999999999999996</v>
      </c>
      <c r="G26" s="11">
        <v>4.2300000000000004</v>
      </c>
      <c r="H26" s="11">
        <v>1.9</v>
      </c>
      <c r="I26" s="11">
        <v>2.1</v>
      </c>
      <c r="J26" s="14">
        <v>1.7</v>
      </c>
      <c r="K26" s="14">
        <v>1.8</v>
      </c>
      <c r="L26" s="14">
        <v>1.6</v>
      </c>
      <c r="M26" s="14">
        <v>1.9</v>
      </c>
      <c r="N26" s="14">
        <v>2.1</v>
      </c>
      <c r="O26" s="14">
        <v>3.8</v>
      </c>
      <c r="P26" s="14">
        <v>6.8</v>
      </c>
      <c r="Q26" s="14">
        <v>6.98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</row>
    <row r="27" spans="1:22" x14ac:dyDescent="0.25">
      <c r="A27" s="66" t="s">
        <v>16</v>
      </c>
      <c r="B27" s="66"/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</row>
    <row r="28" spans="1:22" x14ac:dyDescent="0.25">
      <c r="A28" s="66" t="s">
        <v>17</v>
      </c>
      <c r="B28" s="66"/>
      <c r="C28" s="11">
        <v>7.2</v>
      </c>
      <c r="D28" s="11">
        <v>5.6</v>
      </c>
      <c r="E28" s="11">
        <v>4.9000000000000004</v>
      </c>
      <c r="F28" s="11">
        <v>4.5</v>
      </c>
      <c r="G28" s="11">
        <v>3.9</v>
      </c>
      <c r="H28" s="11">
        <v>4.0999999999999996</v>
      </c>
      <c r="I28" s="11">
        <v>3.3</v>
      </c>
      <c r="J28" s="14">
        <v>2.8</v>
      </c>
      <c r="K28" s="14">
        <v>2.6</v>
      </c>
      <c r="L28" s="14">
        <v>2.2000000000000002</v>
      </c>
      <c r="M28" s="14">
        <v>4.0999999999999996</v>
      </c>
      <c r="N28" s="14">
        <v>3.2</v>
      </c>
      <c r="O28" s="14">
        <v>4</v>
      </c>
      <c r="P28" s="14">
        <v>3.3</v>
      </c>
      <c r="Q28" s="14">
        <v>2.9</v>
      </c>
      <c r="R28" s="14">
        <v>2.1</v>
      </c>
      <c r="S28" s="14">
        <v>1.5</v>
      </c>
      <c r="T28" s="14">
        <v>1.4</v>
      </c>
      <c r="U28" s="14">
        <v>1.2</v>
      </c>
      <c r="V28" s="14">
        <v>1.2</v>
      </c>
    </row>
    <row r="29" spans="1:22" ht="15.75" x14ac:dyDescent="0.25">
      <c r="A29" s="67" t="s">
        <v>18</v>
      </c>
      <c r="B29" s="68"/>
      <c r="C29" s="12">
        <v>12.6</v>
      </c>
      <c r="D29" s="12">
        <v>10.5</v>
      </c>
      <c r="E29" s="12">
        <v>9.1</v>
      </c>
      <c r="F29" s="12">
        <v>9.1</v>
      </c>
      <c r="G29" s="12">
        <v>8.1</v>
      </c>
      <c r="H29" s="12">
        <v>6</v>
      </c>
      <c r="I29" s="12">
        <v>5.4</v>
      </c>
      <c r="J29" s="12">
        <v>4.5</v>
      </c>
      <c r="K29" s="12">
        <v>4.4000000000000004</v>
      </c>
      <c r="L29" s="12">
        <v>3.8</v>
      </c>
      <c r="M29" s="12">
        <v>6</v>
      </c>
      <c r="N29" s="12">
        <v>5.4</v>
      </c>
      <c r="O29" s="12">
        <v>7.8</v>
      </c>
      <c r="P29" s="12">
        <v>10.1</v>
      </c>
      <c r="Q29" s="12">
        <v>9.9</v>
      </c>
      <c r="R29" s="12">
        <v>2.1</v>
      </c>
      <c r="S29" s="12">
        <v>1.5</v>
      </c>
      <c r="T29" s="12">
        <v>1.4</v>
      </c>
      <c r="U29" s="12">
        <v>1.2</v>
      </c>
      <c r="V29" s="12">
        <v>1.2</v>
      </c>
    </row>
  </sheetData>
  <mergeCells count="18">
    <mergeCell ref="A15:B15"/>
    <mergeCell ref="M24:Q24"/>
    <mergeCell ref="R24:V24"/>
    <mergeCell ref="A26:B26"/>
    <mergeCell ref="A27:B27"/>
    <mergeCell ref="A28:B28"/>
    <mergeCell ref="C24:G24"/>
    <mergeCell ref="H24:L24"/>
    <mergeCell ref="A29:B29"/>
    <mergeCell ref="A16:B16"/>
    <mergeCell ref="A17:B17"/>
    <mergeCell ref="A18:B18"/>
    <mergeCell ref="A24:B25"/>
    <mergeCell ref="A13:B14"/>
    <mergeCell ref="C13:G13"/>
    <mergeCell ref="H13:L13"/>
    <mergeCell ref="M13:Q13"/>
    <mergeCell ref="R13:V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opLeftCell="C10" workbookViewId="0">
      <selection activeCell="C19" sqref="C19:V19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1" t="s">
        <v>23</v>
      </c>
      <c r="B11" s="1"/>
      <c r="C11" s="1"/>
      <c r="D11" s="1"/>
      <c r="E11" s="1"/>
      <c r="F11" s="1"/>
      <c r="G11" s="1"/>
      <c r="H11" s="1"/>
      <c r="I11" s="1"/>
    </row>
    <row r="12" spans="1:22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2004</v>
      </c>
      <c r="D14" s="3">
        <v>2005</v>
      </c>
      <c r="E14" s="3">
        <v>2006</v>
      </c>
      <c r="F14" s="3">
        <v>2007</v>
      </c>
      <c r="G14" s="3">
        <v>2008</v>
      </c>
      <c r="H14" s="3">
        <v>2004</v>
      </c>
      <c r="I14" s="3">
        <v>2005</v>
      </c>
      <c r="J14" s="3">
        <v>2006</v>
      </c>
      <c r="K14" s="3">
        <v>2007</v>
      </c>
      <c r="L14" s="3">
        <v>2008</v>
      </c>
      <c r="M14" s="3">
        <v>2004</v>
      </c>
      <c r="N14" s="3">
        <v>2005</v>
      </c>
      <c r="O14" s="3">
        <v>2006</v>
      </c>
      <c r="P14" s="3">
        <v>2007</v>
      </c>
      <c r="Q14" s="3">
        <v>2008</v>
      </c>
      <c r="R14" s="3">
        <v>2004</v>
      </c>
      <c r="S14" s="3">
        <v>2005</v>
      </c>
      <c r="T14" s="3">
        <v>2006</v>
      </c>
      <c r="U14" s="3">
        <v>2007</v>
      </c>
      <c r="V14" s="3">
        <v>2008</v>
      </c>
    </row>
    <row r="15" spans="1:22" x14ac:dyDescent="0.25">
      <c r="A15" s="65" t="s">
        <v>15</v>
      </c>
      <c r="B15" s="65"/>
      <c r="C15" s="11">
        <v>3</v>
      </c>
      <c r="D15" s="11">
        <v>2.5</v>
      </c>
      <c r="E15" s="11">
        <v>2.5</v>
      </c>
      <c r="F15" s="11">
        <v>2.5</v>
      </c>
      <c r="G15" s="11">
        <v>2</v>
      </c>
      <c r="H15" s="11">
        <v>0.8</v>
      </c>
      <c r="I15" s="11">
        <v>0.7</v>
      </c>
      <c r="J15" s="14">
        <v>0.6</v>
      </c>
      <c r="K15" s="14">
        <v>0.6</v>
      </c>
      <c r="L15" s="14">
        <v>0.5</v>
      </c>
      <c r="M15" s="14">
        <v>1</v>
      </c>
      <c r="N15" s="14">
        <v>1</v>
      </c>
      <c r="O15" s="14">
        <v>1</v>
      </c>
      <c r="P15" s="14">
        <v>1</v>
      </c>
      <c r="Q15" s="14">
        <v>1</v>
      </c>
      <c r="R15" s="12"/>
      <c r="S15" s="12"/>
      <c r="T15" s="12"/>
      <c r="U15" s="12"/>
      <c r="V15" s="12"/>
    </row>
    <row r="16" spans="1:22" x14ac:dyDescent="0.25">
      <c r="A16" s="66" t="s">
        <v>16</v>
      </c>
      <c r="B16" s="66"/>
      <c r="C16" s="11">
        <v>3</v>
      </c>
      <c r="D16" s="11">
        <v>2.5</v>
      </c>
      <c r="E16" s="11">
        <v>2.5</v>
      </c>
      <c r="F16" s="11">
        <v>2.5</v>
      </c>
      <c r="G16" s="11">
        <v>2</v>
      </c>
      <c r="H16" s="11">
        <v>0.8</v>
      </c>
      <c r="I16" s="11">
        <v>0.7</v>
      </c>
      <c r="J16" s="14">
        <v>0.6</v>
      </c>
      <c r="K16" s="14">
        <v>0.6</v>
      </c>
      <c r="L16" s="14">
        <v>0.5</v>
      </c>
      <c r="M16" s="14">
        <v>1</v>
      </c>
      <c r="N16" s="14">
        <v>1</v>
      </c>
      <c r="O16" s="14">
        <v>1</v>
      </c>
      <c r="P16" s="14">
        <v>1</v>
      </c>
      <c r="Q16" s="14">
        <v>1</v>
      </c>
      <c r="R16" s="12"/>
      <c r="S16" s="12"/>
      <c r="T16" s="12"/>
      <c r="U16" s="12"/>
      <c r="V16" s="12"/>
    </row>
    <row r="17" spans="1:22" x14ac:dyDescent="0.25">
      <c r="A17" s="66" t="s">
        <v>17</v>
      </c>
      <c r="B17" s="66"/>
      <c r="C17" s="11">
        <v>3.5</v>
      </c>
      <c r="D17" s="11">
        <v>2.8</v>
      </c>
      <c r="E17" s="11">
        <v>2.9</v>
      </c>
      <c r="F17" s="11">
        <v>3</v>
      </c>
      <c r="G17" s="11">
        <v>3</v>
      </c>
      <c r="H17" s="11">
        <v>2</v>
      </c>
      <c r="I17" s="11">
        <v>1.5</v>
      </c>
      <c r="J17" s="12">
        <v>1.5</v>
      </c>
      <c r="K17" s="12">
        <v>1.5</v>
      </c>
      <c r="L17" s="12">
        <v>1.5</v>
      </c>
      <c r="M17" s="12">
        <v>4</v>
      </c>
      <c r="N17" s="12">
        <v>4</v>
      </c>
      <c r="O17" s="12">
        <v>4</v>
      </c>
      <c r="P17" s="12">
        <v>4</v>
      </c>
      <c r="Q17" s="12">
        <v>4</v>
      </c>
      <c r="R17" s="12">
        <v>0.7</v>
      </c>
      <c r="S17" s="15">
        <v>0.65</v>
      </c>
      <c r="T17" s="12">
        <v>0.6</v>
      </c>
      <c r="U17" s="16">
        <v>0.55500000000000005</v>
      </c>
      <c r="V17" s="15">
        <v>0.56000000000000005</v>
      </c>
    </row>
    <row r="18" spans="1:22" ht="15.75" x14ac:dyDescent="0.25">
      <c r="A18" s="67" t="s">
        <v>18</v>
      </c>
      <c r="B18" s="68"/>
      <c r="C18" s="12">
        <f>SUM(C15:C17)</f>
        <v>9.5</v>
      </c>
      <c r="D18" s="12">
        <f t="shared" ref="D18:V18" si="0">SUM(D15:D17)</f>
        <v>7.8</v>
      </c>
      <c r="E18" s="12">
        <f t="shared" si="0"/>
        <v>7.9</v>
      </c>
      <c r="F18" s="12">
        <f t="shared" si="0"/>
        <v>8</v>
      </c>
      <c r="G18" s="12">
        <f t="shared" si="0"/>
        <v>7</v>
      </c>
      <c r="H18" s="12">
        <f t="shared" si="0"/>
        <v>3.6</v>
      </c>
      <c r="I18" s="12">
        <f t="shared" si="0"/>
        <v>2.9</v>
      </c>
      <c r="J18" s="12">
        <f t="shared" si="0"/>
        <v>2.7</v>
      </c>
      <c r="K18" s="12">
        <f t="shared" si="0"/>
        <v>2.7</v>
      </c>
      <c r="L18" s="12">
        <f t="shared" si="0"/>
        <v>2.5</v>
      </c>
      <c r="M18" s="12">
        <f t="shared" si="0"/>
        <v>6</v>
      </c>
      <c r="N18" s="12">
        <f t="shared" si="0"/>
        <v>6</v>
      </c>
      <c r="O18" s="12">
        <f t="shared" si="0"/>
        <v>6</v>
      </c>
      <c r="P18" s="12">
        <f t="shared" si="0"/>
        <v>6</v>
      </c>
      <c r="Q18" s="12">
        <f t="shared" si="0"/>
        <v>6</v>
      </c>
      <c r="R18" s="12">
        <f t="shared" si="0"/>
        <v>0.7</v>
      </c>
      <c r="S18" s="12">
        <f t="shared" si="0"/>
        <v>0.65</v>
      </c>
      <c r="T18" s="12">
        <f t="shared" si="0"/>
        <v>0.6</v>
      </c>
      <c r="U18" s="12">
        <f t="shared" si="0"/>
        <v>0.55500000000000005</v>
      </c>
      <c r="V18" s="12">
        <f t="shared" si="0"/>
        <v>0.56000000000000005</v>
      </c>
    </row>
    <row r="19" spans="1:22" x14ac:dyDescent="0.25">
      <c r="A19" s="7"/>
      <c r="C19" s="26">
        <v>9.5</v>
      </c>
      <c r="D19" s="26">
        <v>7.8</v>
      </c>
      <c r="E19" s="26">
        <v>7.9</v>
      </c>
      <c r="F19" s="26">
        <v>8</v>
      </c>
      <c r="G19" s="26">
        <v>7</v>
      </c>
      <c r="H19" s="26">
        <v>3.6</v>
      </c>
      <c r="I19" s="26">
        <v>2.9</v>
      </c>
      <c r="J19" s="26">
        <v>2.7</v>
      </c>
      <c r="K19" s="26">
        <v>2.7</v>
      </c>
      <c r="L19" s="26">
        <v>2.5</v>
      </c>
      <c r="M19" s="26">
        <v>6</v>
      </c>
      <c r="N19" s="26">
        <v>6</v>
      </c>
      <c r="O19" s="26">
        <v>6</v>
      </c>
      <c r="P19" s="26">
        <v>6</v>
      </c>
      <c r="Q19" s="26">
        <v>6</v>
      </c>
      <c r="R19" s="26">
        <v>0.7</v>
      </c>
      <c r="S19" s="26">
        <v>0.65</v>
      </c>
      <c r="T19" s="26">
        <v>0.6</v>
      </c>
      <c r="U19" s="26">
        <v>0.55500000000000005</v>
      </c>
      <c r="V19" s="26">
        <v>0.56000000000000005</v>
      </c>
    </row>
    <row r="20" spans="1:22" x14ac:dyDescent="0.25">
      <c r="A20" s="7"/>
    </row>
    <row r="21" spans="1:22" x14ac:dyDescent="0.25">
      <c r="A21" s="7"/>
    </row>
    <row r="22" spans="1:22" x14ac:dyDescent="0.25">
      <c r="A22" s="7"/>
    </row>
    <row r="23" spans="1:22" x14ac:dyDescent="0.25">
      <c r="A23" s="7"/>
    </row>
    <row r="24" spans="1:22" x14ac:dyDescent="0.25">
      <c r="A24" s="7"/>
    </row>
    <row r="25" spans="1:22" x14ac:dyDescent="0.25">
      <c r="A25" s="7"/>
    </row>
    <row r="26" spans="1:22" x14ac:dyDescent="0.25">
      <c r="A26" s="7"/>
    </row>
    <row r="27" spans="1:22" x14ac:dyDescent="0.25">
      <c r="A27" s="7" t="s">
        <v>19</v>
      </c>
    </row>
    <row r="28" spans="1:22" ht="15.75" x14ac:dyDescent="0.3">
      <c r="A28" s="8" t="s">
        <v>9</v>
      </c>
    </row>
    <row r="29" spans="1:22" x14ac:dyDescent="0.25">
      <c r="A29" s="66" t="s">
        <v>10</v>
      </c>
      <c r="B29" s="66"/>
      <c r="C29" s="64" t="s">
        <v>11</v>
      </c>
      <c r="D29" s="64"/>
      <c r="E29" s="64"/>
      <c r="F29" s="64"/>
      <c r="G29" s="64"/>
      <c r="H29" s="64" t="s">
        <v>12</v>
      </c>
      <c r="I29" s="64"/>
      <c r="J29" s="64"/>
      <c r="K29" s="64"/>
      <c r="L29" s="64"/>
      <c r="M29" s="64" t="s">
        <v>13</v>
      </c>
      <c r="N29" s="64"/>
      <c r="O29" s="64"/>
      <c r="P29" s="64"/>
      <c r="Q29" s="64"/>
      <c r="R29" s="64" t="s">
        <v>14</v>
      </c>
      <c r="S29" s="64"/>
      <c r="T29" s="64"/>
      <c r="U29" s="64"/>
      <c r="V29" s="64"/>
    </row>
    <row r="30" spans="1:22" x14ac:dyDescent="0.25">
      <c r="A30" s="66"/>
      <c r="B30" s="66"/>
      <c r="C30" s="3">
        <v>2004</v>
      </c>
      <c r="D30" s="3">
        <v>2005</v>
      </c>
      <c r="E30" s="3">
        <v>2006</v>
      </c>
      <c r="F30" s="3">
        <v>2007</v>
      </c>
      <c r="G30" s="3">
        <v>2008</v>
      </c>
      <c r="H30" s="3">
        <v>2004</v>
      </c>
      <c r="I30" s="3">
        <v>2005</v>
      </c>
      <c r="J30" s="3">
        <v>2006</v>
      </c>
      <c r="K30" s="3">
        <v>2007</v>
      </c>
      <c r="L30" s="3">
        <v>2008</v>
      </c>
      <c r="M30" s="3">
        <v>2004</v>
      </c>
      <c r="N30" s="3">
        <v>2005</v>
      </c>
      <c r="O30" s="3">
        <v>2006</v>
      </c>
      <c r="P30" s="3">
        <v>2007</v>
      </c>
      <c r="Q30" s="3">
        <v>2008</v>
      </c>
      <c r="R30" s="3">
        <v>2004</v>
      </c>
      <c r="S30" s="3">
        <v>2005</v>
      </c>
      <c r="T30" s="3">
        <v>2006</v>
      </c>
      <c r="U30" s="3">
        <v>2007</v>
      </c>
      <c r="V30" s="3">
        <v>2008</v>
      </c>
    </row>
    <row r="31" spans="1:22" x14ac:dyDescent="0.25">
      <c r="A31" s="65" t="s">
        <v>15</v>
      </c>
      <c r="B31" s="65"/>
      <c r="C31" s="11">
        <v>3</v>
      </c>
      <c r="D31" s="11">
        <v>2.5</v>
      </c>
      <c r="E31" s="11">
        <v>2.5</v>
      </c>
      <c r="F31" s="11">
        <v>2.5</v>
      </c>
      <c r="G31" s="11">
        <v>2</v>
      </c>
      <c r="H31" s="11">
        <v>0.8</v>
      </c>
      <c r="I31" s="11">
        <v>0.7</v>
      </c>
      <c r="J31" s="14">
        <v>0.6</v>
      </c>
      <c r="K31" s="14">
        <v>0.6</v>
      </c>
      <c r="L31" s="14">
        <v>0.5</v>
      </c>
      <c r="M31" s="14">
        <v>1</v>
      </c>
      <c r="N31" s="14">
        <v>1</v>
      </c>
      <c r="O31" s="14">
        <v>1</v>
      </c>
      <c r="P31" s="14">
        <v>1</v>
      </c>
      <c r="Q31" s="14">
        <v>1</v>
      </c>
      <c r="R31" s="12"/>
      <c r="S31" s="12"/>
      <c r="T31" s="12"/>
      <c r="U31" s="12"/>
      <c r="V31" s="12"/>
    </row>
    <row r="32" spans="1:22" x14ac:dyDescent="0.25">
      <c r="A32" s="66" t="s">
        <v>16</v>
      </c>
      <c r="B32" s="66"/>
      <c r="C32" s="11">
        <v>3</v>
      </c>
      <c r="D32" s="11">
        <v>2.5</v>
      </c>
      <c r="E32" s="11">
        <v>2.5</v>
      </c>
      <c r="F32" s="11">
        <v>2.5</v>
      </c>
      <c r="G32" s="11">
        <v>2</v>
      </c>
      <c r="H32" s="11">
        <v>0.8</v>
      </c>
      <c r="I32" s="11">
        <v>0.7</v>
      </c>
      <c r="J32" s="14">
        <v>0.6</v>
      </c>
      <c r="K32" s="14">
        <v>0.6</v>
      </c>
      <c r="L32" s="14">
        <v>0.5</v>
      </c>
      <c r="M32" s="14">
        <v>1</v>
      </c>
      <c r="N32" s="14">
        <v>1</v>
      </c>
      <c r="O32" s="14">
        <v>1</v>
      </c>
      <c r="P32" s="14">
        <v>1</v>
      </c>
      <c r="Q32" s="14">
        <v>1</v>
      </c>
      <c r="R32" s="12"/>
      <c r="S32" s="12"/>
      <c r="T32" s="12"/>
      <c r="U32" s="12"/>
      <c r="V32" s="12"/>
    </row>
    <row r="33" spans="1:22" x14ac:dyDescent="0.25">
      <c r="A33" s="66" t="s">
        <v>17</v>
      </c>
      <c r="B33" s="66"/>
      <c r="C33" s="11">
        <v>3.5</v>
      </c>
      <c r="D33" s="11">
        <v>2.8</v>
      </c>
      <c r="E33" s="11">
        <v>2.9</v>
      </c>
      <c r="F33" s="11">
        <v>3</v>
      </c>
      <c r="G33" s="11">
        <v>3</v>
      </c>
      <c r="H33" s="11">
        <v>2</v>
      </c>
      <c r="I33" s="11">
        <v>1.5</v>
      </c>
      <c r="J33" s="12">
        <v>1.5</v>
      </c>
      <c r="K33" s="12">
        <v>1.5</v>
      </c>
      <c r="L33" s="12">
        <v>1.5</v>
      </c>
      <c r="M33" s="12">
        <v>4</v>
      </c>
      <c r="N33" s="12">
        <v>4</v>
      </c>
      <c r="O33" s="12">
        <v>4</v>
      </c>
      <c r="P33" s="12">
        <v>4</v>
      </c>
      <c r="Q33" s="12">
        <v>4</v>
      </c>
      <c r="R33" s="12">
        <v>0.7</v>
      </c>
      <c r="S33" s="15">
        <v>0.65</v>
      </c>
      <c r="T33" s="12">
        <v>0.6</v>
      </c>
      <c r="U33" s="16">
        <v>0.55500000000000005</v>
      </c>
      <c r="V33" s="15">
        <v>0.56000000000000005</v>
      </c>
    </row>
    <row r="34" spans="1:22" ht="15.75" x14ac:dyDescent="0.25">
      <c r="A34" s="67" t="s">
        <v>18</v>
      </c>
      <c r="B34" s="68"/>
      <c r="C34" s="12">
        <f t="shared" ref="C34:V34" si="1">SUM(C31:C33)</f>
        <v>9.5</v>
      </c>
      <c r="D34" s="12">
        <f t="shared" si="1"/>
        <v>7.8</v>
      </c>
      <c r="E34" s="12">
        <f t="shared" si="1"/>
        <v>7.9</v>
      </c>
      <c r="F34" s="12">
        <f t="shared" si="1"/>
        <v>8</v>
      </c>
      <c r="G34" s="12">
        <f t="shared" si="1"/>
        <v>7</v>
      </c>
      <c r="H34" s="12">
        <f t="shared" si="1"/>
        <v>3.6</v>
      </c>
      <c r="I34" s="12">
        <f t="shared" si="1"/>
        <v>2.9</v>
      </c>
      <c r="J34" s="12">
        <f t="shared" si="1"/>
        <v>2.7</v>
      </c>
      <c r="K34" s="12">
        <f t="shared" si="1"/>
        <v>2.7</v>
      </c>
      <c r="L34" s="12">
        <f t="shared" si="1"/>
        <v>2.5</v>
      </c>
      <c r="M34" s="12">
        <f t="shared" si="1"/>
        <v>6</v>
      </c>
      <c r="N34" s="12">
        <f t="shared" si="1"/>
        <v>6</v>
      </c>
      <c r="O34" s="12">
        <f t="shared" si="1"/>
        <v>6</v>
      </c>
      <c r="P34" s="12">
        <f t="shared" si="1"/>
        <v>6</v>
      </c>
      <c r="Q34" s="12">
        <f t="shared" si="1"/>
        <v>6</v>
      </c>
      <c r="R34" s="12">
        <f t="shared" si="1"/>
        <v>0.7</v>
      </c>
      <c r="S34" s="12">
        <f t="shared" si="1"/>
        <v>0.65</v>
      </c>
      <c r="T34" s="12">
        <f t="shared" si="1"/>
        <v>0.6</v>
      </c>
      <c r="U34" s="12">
        <f t="shared" si="1"/>
        <v>0.55500000000000005</v>
      </c>
      <c r="V34" s="12">
        <f t="shared" si="1"/>
        <v>0.56000000000000005</v>
      </c>
    </row>
  </sheetData>
  <mergeCells count="18">
    <mergeCell ref="A15:B15"/>
    <mergeCell ref="M29:Q29"/>
    <mergeCell ref="R29:V29"/>
    <mergeCell ref="A31:B31"/>
    <mergeCell ref="A32:B32"/>
    <mergeCell ref="A33:B33"/>
    <mergeCell ref="C29:G29"/>
    <mergeCell ref="H29:L29"/>
    <mergeCell ref="A34:B34"/>
    <mergeCell ref="A16:B16"/>
    <mergeCell ref="A17:B17"/>
    <mergeCell ref="A18:B18"/>
    <mergeCell ref="A29:B30"/>
    <mergeCell ref="A13:B14"/>
    <mergeCell ref="C13:G13"/>
    <mergeCell ref="H13:L13"/>
    <mergeCell ref="M13:Q13"/>
    <mergeCell ref="R13:V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opLeftCell="B1" workbookViewId="0">
      <selection activeCell="Q25" sqref="Q25"/>
    </sheetView>
  </sheetViews>
  <sheetFormatPr defaultRowHeight="15" x14ac:dyDescent="0.25"/>
  <cols>
    <col min="1" max="1" width="32.7109375" customWidth="1"/>
  </cols>
  <sheetData>
    <row r="1" spans="1:21" x14ac:dyDescent="0.25">
      <c r="A1" s="69" t="s">
        <v>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1" x14ac:dyDescent="0.25">
      <c r="A2" s="69" t="s">
        <v>25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</row>
    <row r="3" spans="1:21" x14ac:dyDescent="0.25">
      <c r="A3" s="18" t="s">
        <v>26</v>
      </c>
    </row>
    <row r="4" spans="1:21" x14ac:dyDescent="0.25">
      <c r="A4" s="72" t="s">
        <v>10</v>
      </c>
      <c r="B4" s="73" t="s">
        <v>11</v>
      </c>
      <c r="C4" s="73"/>
      <c r="D4" s="73"/>
      <c r="E4" s="73"/>
      <c r="F4" s="73"/>
      <c r="G4" s="73" t="s">
        <v>12</v>
      </c>
      <c r="H4" s="73"/>
      <c r="I4" s="73"/>
      <c r="J4" s="73"/>
      <c r="K4" s="73"/>
      <c r="L4" s="73" t="s">
        <v>13</v>
      </c>
      <c r="M4" s="73"/>
      <c r="N4" s="73"/>
      <c r="O4" s="73"/>
      <c r="P4" s="73"/>
      <c r="Q4" s="73" t="s">
        <v>14</v>
      </c>
      <c r="R4" s="73"/>
      <c r="S4" s="73"/>
      <c r="T4" s="73"/>
      <c r="U4" s="73"/>
    </row>
    <row r="5" spans="1:21" x14ac:dyDescent="0.25">
      <c r="A5" s="72"/>
      <c r="B5" s="19">
        <v>2004</v>
      </c>
      <c r="C5" s="19">
        <v>2005</v>
      </c>
      <c r="D5" s="19">
        <v>2006</v>
      </c>
      <c r="E5" s="19">
        <v>2007</v>
      </c>
      <c r="F5" s="19">
        <v>2008</v>
      </c>
      <c r="G5" s="19">
        <v>2004</v>
      </c>
      <c r="H5" s="19">
        <v>2005</v>
      </c>
      <c r="I5" s="19">
        <v>2006</v>
      </c>
      <c r="J5" s="20">
        <v>2007</v>
      </c>
      <c r="K5" s="19">
        <v>2008</v>
      </c>
      <c r="L5" s="19">
        <v>2004</v>
      </c>
      <c r="M5" s="19">
        <v>2005</v>
      </c>
      <c r="N5" s="19">
        <v>2006</v>
      </c>
      <c r="O5" s="20">
        <v>2007</v>
      </c>
      <c r="P5" s="19">
        <v>2008</v>
      </c>
      <c r="Q5" s="19">
        <v>2004</v>
      </c>
      <c r="R5" s="19">
        <v>2005</v>
      </c>
      <c r="S5" s="20">
        <v>2006</v>
      </c>
      <c r="T5" s="20">
        <v>2007</v>
      </c>
      <c r="U5" s="20">
        <v>2008</v>
      </c>
    </row>
    <row r="6" spans="1:21" x14ac:dyDescent="0.25">
      <c r="A6" s="21" t="s">
        <v>27</v>
      </c>
      <c r="B6" s="19">
        <v>5.6</v>
      </c>
      <c r="C6" s="19">
        <v>4.7</v>
      </c>
      <c r="D6" s="19">
        <v>2.6</v>
      </c>
      <c r="E6" s="19">
        <v>1.6</v>
      </c>
      <c r="F6" s="19">
        <v>1.8</v>
      </c>
      <c r="G6" s="19">
        <v>2.5</v>
      </c>
      <c r="H6" s="19">
        <v>1.6</v>
      </c>
      <c r="I6" s="19">
        <v>0.8</v>
      </c>
      <c r="J6" s="20">
        <v>0.7</v>
      </c>
      <c r="K6" s="19">
        <v>0.7</v>
      </c>
      <c r="L6" s="19">
        <v>2.6</v>
      </c>
      <c r="M6" s="19">
        <v>3.2</v>
      </c>
      <c r="N6" s="19">
        <v>2.5</v>
      </c>
      <c r="O6" s="20">
        <v>1.3</v>
      </c>
      <c r="P6" s="19">
        <v>1.2</v>
      </c>
      <c r="Q6" s="19">
        <v>0.4</v>
      </c>
      <c r="R6" s="19">
        <v>0.3</v>
      </c>
      <c r="S6" s="20">
        <v>0.4</v>
      </c>
      <c r="T6" s="20">
        <v>0.1</v>
      </c>
      <c r="U6" s="20">
        <v>0.1</v>
      </c>
    </row>
    <row r="7" spans="1:21" x14ac:dyDescent="0.25">
      <c r="A7" s="21" t="s">
        <v>28</v>
      </c>
      <c r="B7" s="70">
        <v>2.6</v>
      </c>
      <c r="C7" s="70">
        <v>1.7</v>
      </c>
      <c r="D7" s="70">
        <v>0.7</v>
      </c>
      <c r="E7" s="70">
        <v>0.3</v>
      </c>
      <c r="F7" s="70">
        <v>0.4</v>
      </c>
      <c r="G7" s="70">
        <v>1.2</v>
      </c>
      <c r="H7" s="70">
        <v>0.6</v>
      </c>
      <c r="I7" s="70">
        <v>0.2</v>
      </c>
      <c r="J7" s="71">
        <v>0.2</v>
      </c>
      <c r="K7" s="70">
        <v>0.2</v>
      </c>
      <c r="L7" s="70">
        <v>1.1000000000000001</v>
      </c>
      <c r="M7" s="70">
        <v>1.5</v>
      </c>
      <c r="N7" s="70">
        <v>1.4</v>
      </c>
      <c r="O7" s="71">
        <v>1</v>
      </c>
      <c r="P7" s="70">
        <v>0.9</v>
      </c>
      <c r="Q7" s="70">
        <v>0.04</v>
      </c>
      <c r="R7" s="70">
        <v>0.03</v>
      </c>
      <c r="S7" s="71">
        <v>0.03</v>
      </c>
      <c r="T7" s="71">
        <v>0.04</v>
      </c>
      <c r="U7" s="71" t="s">
        <v>30</v>
      </c>
    </row>
    <row r="8" spans="1:21" x14ac:dyDescent="0.25">
      <c r="A8" s="21" t="s">
        <v>29</v>
      </c>
      <c r="B8" s="70"/>
      <c r="C8" s="70"/>
      <c r="D8" s="70"/>
      <c r="E8" s="70"/>
      <c r="F8" s="70"/>
      <c r="G8" s="70"/>
      <c r="H8" s="70"/>
      <c r="I8" s="70"/>
      <c r="J8" s="71"/>
      <c r="K8" s="70"/>
      <c r="L8" s="70"/>
      <c r="M8" s="70"/>
      <c r="N8" s="70"/>
      <c r="O8" s="71"/>
      <c r="P8" s="70"/>
      <c r="Q8" s="70"/>
      <c r="R8" s="70"/>
      <c r="S8" s="71"/>
      <c r="T8" s="71"/>
      <c r="U8" s="71"/>
    </row>
    <row r="9" spans="1:21" x14ac:dyDescent="0.25">
      <c r="A9" s="21" t="s">
        <v>17</v>
      </c>
      <c r="B9" s="22">
        <v>5.5</v>
      </c>
      <c r="C9" s="22">
        <v>5.5</v>
      </c>
      <c r="D9" s="22">
        <v>5.5</v>
      </c>
      <c r="E9" s="22">
        <v>5.3</v>
      </c>
      <c r="F9" s="22">
        <v>4.7</v>
      </c>
      <c r="G9" s="22">
        <v>3.5</v>
      </c>
      <c r="H9" s="22">
        <v>3.5</v>
      </c>
      <c r="I9" s="22">
        <v>3.4</v>
      </c>
      <c r="J9" s="21">
        <v>3.2</v>
      </c>
      <c r="K9" s="22">
        <v>2.8</v>
      </c>
      <c r="L9" s="22">
        <v>9</v>
      </c>
      <c r="M9" s="22">
        <v>8.9</v>
      </c>
      <c r="N9" s="22">
        <v>11.3</v>
      </c>
      <c r="O9" s="21">
        <v>9.1999999999999993</v>
      </c>
      <c r="P9" s="22">
        <v>4.8</v>
      </c>
      <c r="Q9" s="22">
        <v>0.6</v>
      </c>
      <c r="R9" s="22">
        <v>0.6</v>
      </c>
      <c r="S9" s="21">
        <v>0.6</v>
      </c>
      <c r="T9" s="21">
        <v>1.1000000000000001</v>
      </c>
      <c r="U9" s="21">
        <v>1.2</v>
      </c>
    </row>
    <row r="10" spans="1:21" x14ac:dyDescent="0.25">
      <c r="A10" s="21" t="s">
        <v>18</v>
      </c>
      <c r="B10" s="19">
        <v>11.1</v>
      </c>
      <c r="C10" s="19">
        <v>14.9</v>
      </c>
      <c r="D10" s="19">
        <v>8.1</v>
      </c>
      <c r="E10" s="19">
        <v>6.9</v>
      </c>
      <c r="F10" s="19">
        <v>6.5</v>
      </c>
      <c r="G10" s="19">
        <v>6</v>
      </c>
      <c r="H10" s="19">
        <v>5.0999999999999996</v>
      </c>
      <c r="I10" s="19">
        <v>4.2</v>
      </c>
      <c r="J10" s="20">
        <v>3.9</v>
      </c>
      <c r="K10" s="19">
        <v>3.5</v>
      </c>
      <c r="L10" s="19">
        <v>11.6</v>
      </c>
      <c r="M10" s="19">
        <v>12.1</v>
      </c>
      <c r="N10" s="19">
        <v>13.8</v>
      </c>
      <c r="O10" s="20">
        <v>10.5</v>
      </c>
      <c r="P10" s="19">
        <v>6</v>
      </c>
      <c r="Q10" s="19">
        <v>1</v>
      </c>
      <c r="R10" s="19">
        <v>0.9</v>
      </c>
      <c r="S10" s="20">
        <v>1</v>
      </c>
      <c r="T10" s="20">
        <v>1.2</v>
      </c>
      <c r="U10" s="20">
        <v>1.3</v>
      </c>
    </row>
    <row r="11" spans="1:21" x14ac:dyDescent="0.25">
      <c r="A11" s="17"/>
    </row>
  </sheetData>
  <mergeCells count="27">
    <mergeCell ref="L4:P4"/>
    <mergeCell ref="S7:S8"/>
    <mergeCell ref="Q4:U4"/>
    <mergeCell ref="B7:B8"/>
    <mergeCell ref="C7:C8"/>
    <mergeCell ref="D7:D8"/>
    <mergeCell ref="E7:E8"/>
    <mergeCell ref="F7:F8"/>
    <mergeCell ref="L7:L8"/>
    <mergeCell ref="T7:T8"/>
    <mergeCell ref="U7:U8"/>
    <mergeCell ref="A1:U1"/>
    <mergeCell ref="A2:U2"/>
    <mergeCell ref="M7:M8"/>
    <mergeCell ref="N7:N8"/>
    <mergeCell ref="O7:O8"/>
    <mergeCell ref="P7:P8"/>
    <mergeCell ref="Q7:Q8"/>
    <mergeCell ref="R7:R8"/>
    <mergeCell ref="G7:G8"/>
    <mergeCell ref="H7:H8"/>
    <mergeCell ref="I7:I8"/>
    <mergeCell ref="J7:J8"/>
    <mergeCell ref="K7:K8"/>
    <mergeCell ref="A4:A5"/>
    <mergeCell ref="B4:F4"/>
    <mergeCell ref="G4:K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opLeftCell="D1" workbookViewId="0">
      <selection activeCell="R18" sqref="R18:V18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1" t="s">
        <v>22</v>
      </c>
      <c r="B11" s="1"/>
      <c r="C11" s="1"/>
      <c r="D11" s="1"/>
      <c r="E11" s="1"/>
      <c r="F11" s="1"/>
      <c r="G11" s="1"/>
      <c r="H11" s="1"/>
      <c r="I11" s="1"/>
    </row>
    <row r="12" spans="1:22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2007</v>
      </c>
      <c r="D14" s="3">
        <v>2008</v>
      </c>
      <c r="E14" s="3">
        <v>2009</v>
      </c>
      <c r="F14" s="3">
        <v>2010</v>
      </c>
      <c r="G14" s="3">
        <v>2011</v>
      </c>
      <c r="H14" s="3">
        <v>2007</v>
      </c>
      <c r="I14" s="3">
        <v>2008</v>
      </c>
      <c r="J14" s="3">
        <v>2009</v>
      </c>
      <c r="K14" s="3">
        <v>2010</v>
      </c>
      <c r="L14" s="3">
        <v>2011</v>
      </c>
      <c r="M14" s="3">
        <v>2007</v>
      </c>
      <c r="N14" s="3">
        <v>2008</v>
      </c>
      <c r="O14" s="3">
        <v>2009</v>
      </c>
      <c r="P14" s="3">
        <v>2010</v>
      </c>
      <c r="Q14" s="3">
        <v>2011</v>
      </c>
      <c r="R14" s="3">
        <v>2007</v>
      </c>
      <c r="S14" s="3">
        <v>2008</v>
      </c>
      <c r="T14" s="3">
        <v>2009</v>
      </c>
      <c r="U14" s="3">
        <v>2010</v>
      </c>
      <c r="V14" s="3">
        <v>2011</v>
      </c>
    </row>
    <row r="15" spans="1:22" x14ac:dyDescent="0.25">
      <c r="A15" s="65" t="s">
        <v>15</v>
      </c>
      <c r="B15" s="65"/>
      <c r="C15" s="23">
        <v>1378</v>
      </c>
      <c r="D15" s="23">
        <v>492</v>
      </c>
      <c r="E15" s="23">
        <v>382</v>
      </c>
      <c r="F15" s="23">
        <v>446</v>
      </c>
      <c r="G15" s="23">
        <v>389</v>
      </c>
      <c r="H15" s="23">
        <v>299</v>
      </c>
      <c r="I15" s="23">
        <v>204</v>
      </c>
      <c r="J15" s="24">
        <v>195</v>
      </c>
      <c r="K15" s="24">
        <v>174</v>
      </c>
      <c r="L15" s="24">
        <v>158</v>
      </c>
      <c r="M15" s="24">
        <v>8002</v>
      </c>
      <c r="N15" s="24">
        <v>7891</v>
      </c>
      <c r="O15" s="24">
        <v>7387</v>
      </c>
      <c r="P15" s="24">
        <v>8921</v>
      </c>
      <c r="Q15" s="24">
        <v>7181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</row>
    <row r="16" spans="1:22" x14ac:dyDescent="0.25">
      <c r="A16" s="66" t="s">
        <v>16</v>
      </c>
      <c r="B16" s="66"/>
      <c r="C16" s="23"/>
      <c r="D16" s="23"/>
      <c r="E16" s="23"/>
      <c r="F16" s="23"/>
      <c r="G16" s="23"/>
      <c r="H16" s="23"/>
      <c r="I16" s="23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x14ac:dyDescent="0.25">
      <c r="A17" s="66" t="s">
        <v>17</v>
      </c>
      <c r="B17" s="66"/>
      <c r="C17" s="23"/>
      <c r="D17" s="23"/>
      <c r="E17" s="23"/>
      <c r="F17" s="23"/>
      <c r="G17" s="23"/>
      <c r="H17" s="23"/>
      <c r="I17" s="23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 ht="15.75" x14ac:dyDescent="0.25">
      <c r="A18" s="67" t="s">
        <v>18</v>
      </c>
      <c r="B18" s="68"/>
      <c r="C18" s="23">
        <v>1.3779999999999999</v>
      </c>
      <c r="D18" s="23">
        <v>0.49199999999999999</v>
      </c>
      <c r="E18" s="23">
        <v>0.38200000000000001</v>
      </c>
      <c r="F18" s="23">
        <v>0.44600000000000001</v>
      </c>
      <c r="G18" s="23">
        <v>0.38900000000000001</v>
      </c>
      <c r="H18" s="23">
        <v>0.29899999999999999</v>
      </c>
      <c r="I18" s="23">
        <v>0.20399999999999999</v>
      </c>
      <c r="J18" s="24">
        <v>0.19500000000000001</v>
      </c>
      <c r="K18" s="24">
        <v>0.17399999999999999</v>
      </c>
      <c r="L18" s="24">
        <v>0.158</v>
      </c>
      <c r="M18" s="24">
        <v>8.0020000000000007</v>
      </c>
      <c r="N18" s="24">
        <v>7.891</v>
      </c>
      <c r="O18" s="24">
        <v>7.3869999999999996</v>
      </c>
      <c r="P18" s="24">
        <v>8.9209999999999994</v>
      </c>
      <c r="Q18" s="24">
        <v>7.181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</row>
    <row r="19" spans="1:22" x14ac:dyDescent="0.25">
      <c r="A19" s="7"/>
    </row>
    <row r="20" spans="1:22" x14ac:dyDescent="0.25">
      <c r="A20" s="7"/>
    </row>
    <row r="21" spans="1:22" x14ac:dyDescent="0.25">
      <c r="A21" s="7"/>
    </row>
    <row r="22" spans="1:22" x14ac:dyDescent="0.25">
      <c r="A22" s="7"/>
    </row>
    <row r="23" spans="1:22" x14ac:dyDescent="0.25">
      <c r="A23" s="7"/>
    </row>
    <row r="24" spans="1:22" x14ac:dyDescent="0.25">
      <c r="A24" s="7"/>
    </row>
    <row r="25" spans="1:22" x14ac:dyDescent="0.25">
      <c r="A25" s="7"/>
    </row>
    <row r="26" spans="1:22" x14ac:dyDescent="0.25">
      <c r="A26" s="7"/>
    </row>
    <row r="27" spans="1:22" x14ac:dyDescent="0.25">
      <c r="A27" s="7" t="s">
        <v>19</v>
      </c>
    </row>
    <row r="28" spans="1:22" ht="15.75" x14ac:dyDescent="0.3">
      <c r="A28" s="8" t="s">
        <v>9</v>
      </c>
    </row>
    <row r="29" spans="1:22" x14ac:dyDescent="0.25">
      <c r="A29" s="66" t="s">
        <v>10</v>
      </c>
      <c r="B29" s="66"/>
      <c r="C29" s="64" t="s">
        <v>11</v>
      </c>
      <c r="D29" s="64"/>
      <c r="E29" s="64"/>
      <c r="F29" s="64"/>
      <c r="G29" s="64"/>
      <c r="H29" s="64" t="s">
        <v>12</v>
      </c>
      <c r="I29" s="64"/>
      <c r="J29" s="64"/>
      <c r="K29" s="64"/>
      <c r="L29" s="64"/>
      <c r="M29" s="64" t="s">
        <v>13</v>
      </c>
      <c r="N29" s="64"/>
      <c r="O29" s="64"/>
      <c r="P29" s="64"/>
      <c r="Q29" s="64"/>
      <c r="R29" s="64" t="s">
        <v>14</v>
      </c>
      <c r="S29" s="64"/>
      <c r="T29" s="64"/>
      <c r="U29" s="64"/>
      <c r="V29" s="64"/>
    </row>
    <row r="30" spans="1:22" x14ac:dyDescent="0.25">
      <c r="A30" s="66"/>
      <c r="B30" s="66"/>
      <c r="C30" s="3">
        <v>2004</v>
      </c>
      <c r="D30" s="3">
        <v>2005</v>
      </c>
      <c r="E30" s="3">
        <v>2006</v>
      </c>
      <c r="F30" s="3">
        <v>2007</v>
      </c>
      <c r="G30" s="3">
        <v>2008</v>
      </c>
      <c r="H30" s="3">
        <v>2004</v>
      </c>
      <c r="I30" s="3">
        <v>2005</v>
      </c>
      <c r="J30" s="3">
        <v>2006</v>
      </c>
      <c r="K30" s="3">
        <v>2007</v>
      </c>
      <c r="L30" s="3">
        <v>2008</v>
      </c>
      <c r="M30" s="3">
        <v>2004</v>
      </c>
      <c r="N30" s="3">
        <v>2005</v>
      </c>
      <c r="O30" s="3">
        <v>2006</v>
      </c>
      <c r="P30" s="3">
        <v>2007</v>
      </c>
      <c r="Q30" s="3">
        <v>2008</v>
      </c>
      <c r="R30" s="3">
        <v>2004</v>
      </c>
      <c r="S30" s="3">
        <v>2005</v>
      </c>
      <c r="T30" s="3">
        <v>2006</v>
      </c>
      <c r="U30" s="3">
        <v>2007</v>
      </c>
      <c r="V30" s="3">
        <v>2008</v>
      </c>
    </row>
    <row r="31" spans="1:22" x14ac:dyDescent="0.25">
      <c r="A31" s="65" t="s">
        <v>15</v>
      </c>
      <c r="B31" s="65"/>
      <c r="C31" s="11"/>
      <c r="D31" s="11"/>
      <c r="E31" s="11"/>
      <c r="F31" s="11"/>
      <c r="G31" s="11"/>
      <c r="H31" s="11"/>
      <c r="I31" s="11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A32" s="66" t="s">
        <v>16</v>
      </c>
      <c r="B32" s="66"/>
      <c r="C32" s="11"/>
      <c r="D32" s="11"/>
      <c r="E32" s="11"/>
      <c r="F32" s="11"/>
      <c r="G32" s="11"/>
      <c r="H32" s="11"/>
      <c r="I32" s="11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x14ac:dyDescent="0.25">
      <c r="A33" s="66" t="s">
        <v>17</v>
      </c>
      <c r="B33" s="66"/>
      <c r="C33" s="11"/>
      <c r="D33" s="11"/>
      <c r="E33" s="11"/>
      <c r="F33" s="11"/>
      <c r="G33" s="11"/>
      <c r="H33" s="11"/>
      <c r="I33" s="11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5.75" x14ac:dyDescent="0.25">
      <c r="A34" s="67" t="s">
        <v>18</v>
      </c>
      <c r="B34" s="68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</sheetData>
  <mergeCells count="18">
    <mergeCell ref="A15:B15"/>
    <mergeCell ref="M29:Q29"/>
    <mergeCell ref="R29:V29"/>
    <mergeCell ref="A31:B31"/>
    <mergeCell ref="A32:B32"/>
    <mergeCell ref="A33:B33"/>
    <mergeCell ref="C29:G29"/>
    <mergeCell ref="H29:L29"/>
    <mergeCell ref="A34:B34"/>
    <mergeCell ref="A16:B16"/>
    <mergeCell ref="A17:B17"/>
    <mergeCell ref="A18:B18"/>
    <mergeCell ref="A29:B30"/>
    <mergeCell ref="A13:B14"/>
    <mergeCell ref="C13:G13"/>
    <mergeCell ref="H13:L13"/>
    <mergeCell ref="M13:Q13"/>
    <mergeCell ref="R13:V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opLeftCell="C1" workbookViewId="0">
      <selection activeCell="N22" sqref="N22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1" t="s">
        <v>31</v>
      </c>
      <c r="B11" s="1"/>
      <c r="C11" s="1"/>
      <c r="D11" s="1"/>
      <c r="E11" s="1"/>
      <c r="F11" s="1"/>
      <c r="G11" s="1"/>
      <c r="H11" s="1"/>
      <c r="I11" s="1"/>
    </row>
    <row r="12" spans="1:22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2004</v>
      </c>
      <c r="D14" s="3">
        <v>2005</v>
      </c>
      <c r="E14" s="3">
        <v>2006</v>
      </c>
      <c r="F14" s="3">
        <v>2007</v>
      </c>
      <c r="G14" s="3">
        <v>2008</v>
      </c>
      <c r="H14" s="3">
        <v>2004</v>
      </c>
      <c r="I14" s="3">
        <v>2005</v>
      </c>
      <c r="J14" s="3">
        <v>2006</v>
      </c>
      <c r="K14" s="3">
        <v>2007</v>
      </c>
      <c r="L14" s="3">
        <v>2008</v>
      </c>
      <c r="M14" s="3">
        <v>2004</v>
      </c>
      <c r="N14" s="3">
        <v>2005</v>
      </c>
      <c r="O14" s="3">
        <v>2006</v>
      </c>
      <c r="P14" s="3">
        <v>2007</v>
      </c>
      <c r="Q14" s="3">
        <v>2008</v>
      </c>
      <c r="R14" s="3">
        <v>2004</v>
      </c>
      <c r="S14" s="3">
        <v>2005</v>
      </c>
      <c r="T14" s="3">
        <v>2006</v>
      </c>
      <c r="U14" s="3">
        <v>2007</v>
      </c>
      <c r="V14" s="3">
        <v>2008</v>
      </c>
    </row>
    <row r="15" spans="1:22" x14ac:dyDescent="0.25">
      <c r="A15" s="65" t="s">
        <v>15</v>
      </c>
      <c r="B15" s="65"/>
      <c r="C15" s="23">
        <v>3.6640000000000001</v>
      </c>
      <c r="D15" s="23">
        <v>3.7149999999999999</v>
      </c>
      <c r="E15" s="23">
        <v>0</v>
      </c>
      <c r="F15" s="23">
        <v>3.762</v>
      </c>
      <c r="G15" s="23">
        <v>4.1150000000000002</v>
      </c>
      <c r="H15" s="23">
        <v>1.4670000000000001</v>
      </c>
      <c r="I15" s="23">
        <v>1.304</v>
      </c>
      <c r="J15" s="25">
        <v>0</v>
      </c>
      <c r="K15" s="25">
        <v>1.242</v>
      </c>
      <c r="L15" s="25">
        <v>1.431</v>
      </c>
      <c r="M15" s="25">
        <v>2.3149999999999999</v>
      </c>
      <c r="N15" s="25">
        <v>1.56</v>
      </c>
      <c r="O15" s="25">
        <v>0</v>
      </c>
      <c r="P15" s="25">
        <v>3.4119999999999999</v>
      </c>
      <c r="Q15" s="25">
        <v>1.9239999999999999</v>
      </c>
      <c r="R15" s="25">
        <v>1.39</v>
      </c>
      <c r="S15" s="25">
        <v>1.4670000000000001</v>
      </c>
      <c r="T15" s="25">
        <v>0</v>
      </c>
      <c r="U15" s="25">
        <v>1.837</v>
      </c>
      <c r="V15" s="25">
        <v>1.9339999999999999</v>
      </c>
    </row>
    <row r="16" spans="1:22" x14ac:dyDescent="0.25">
      <c r="A16" s="66" t="s">
        <v>16</v>
      </c>
      <c r="B16" s="66"/>
      <c r="C16" s="11"/>
      <c r="D16" s="11"/>
      <c r="E16" s="11"/>
      <c r="F16" s="11"/>
      <c r="G16" s="11"/>
      <c r="H16" s="11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x14ac:dyDescent="0.25">
      <c r="A17" s="66" t="s">
        <v>17</v>
      </c>
      <c r="B17" s="66"/>
      <c r="C17" s="23">
        <v>4.1840000000000002</v>
      </c>
      <c r="D17" s="23">
        <v>4.1550000000000002</v>
      </c>
      <c r="E17" s="23">
        <v>0</v>
      </c>
      <c r="F17" s="23">
        <v>0</v>
      </c>
      <c r="G17" s="23">
        <v>4.2539999999999996</v>
      </c>
      <c r="H17" s="23">
        <v>2.4870000000000001</v>
      </c>
      <c r="I17" s="23">
        <v>2.5910000000000002</v>
      </c>
      <c r="J17" s="25">
        <v>0</v>
      </c>
      <c r="K17" s="25">
        <v>0</v>
      </c>
      <c r="L17" s="25">
        <v>2.8039999999999998</v>
      </c>
      <c r="M17" s="25">
        <v>4.58</v>
      </c>
      <c r="N17" s="25">
        <v>3.3050000000000002</v>
      </c>
      <c r="O17" s="25">
        <v>0</v>
      </c>
      <c r="P17" s="25">
        <v>0</v>
      </c>
      <c r="Q17" s="25">
        <v>5.157</v>
      </c>
      <c r="R17" s="25">
        <v>1.4239999999999999</v>
      </c>
      <c r="S17" s="25">
        <v>0</v>
      </c>
      <c r="T17" s="25">
        <v>0</v>
      </c>
      <c r="U17" s="25">
        <v>0</v>
      </c>
      <c r="V17" s="25">
        <v>0</v>
      </c>
    </row>
    <row r="18" spans="1:22" ht="15.75" x14ac:dyDescent="0.25">
      <c r="A18" s="67" t="s">
        <v>18</v>
      </c>
      <c r="B18" s="68"/>
      <c r="C18" s="12">
        <f>SUM(C15:C17)</f>
        <v>7.8480000000000008</v>
      </c>
      <c r="D18" s="12">
        <f t="shared" ref="D18:V18" si="0">SUM(D15:D17)</f>
        <v>7.87</v>
      </c>
      <c r="E18" s="12">
        <f t="shared" si="0"/>
        <v>0</v>
      </c>
      <c r="F18" s="12">
        <f t="shared" si="0"/>
        <v>3.762</v>
      </c>
      <c r="G18" s="12">
        <f t="shared" si="0"/>
        <v>8.3689999999999998</v>
      </c>
      <c r="H18" s="12">
        <f t="shared" si="0"/>
        <v>3.9540000000000002</v>
      </c>
      <c r="I18" s="12">
        <f t="shared" si="0"/>
        <v>3.8950000000000005</v>
      </c>
      <c r="J18" s="12">
        <f t="shared" si="0"/>
        <v>0</v>
      </c>
      <c r="K18" s="12">
        <f t="shared" si="0"/>
        <v>1.242</v>
      </c>
      <c r="L18" s="12">
        <f t="shared" si="0"/>
        <v>4.2349999999999994</v>
      </c>
      <c r="M18" s="12">
        <f t="shared" si="0"/>
        <v>6.8949999999999996</v>
      </c>
      <c r="N18" s="12">
        <f t="shared" si="0"/>
        <v>4.8650000000000002</v>
      </c>
      <c r="O18" s="12">
        <f t="shared" si="0"/>
        <v>0</v>
      </c>
      <c r="P18" s="12">
        <f t="shared" si="0"/>
        <v>3.4119999999999999</v>
      </c>
      <c r="Q18" s="12">
        <f t="shared" si="0"/>
        <v>7.0809999999999995</v>
      </c>
      <c r="R18" s="12">
        <f t="shared" si="0"/>
        <v>2.8140000000000001</v>
      </c>
      <c r="S18" s="12">
        <f t="shared" si="0"/>
        <v>1.4670000000000001</v>
      </c>
      <c r="T18" s="12">
        <f t="shared" si="0"/>
        <v>0</v>
      </c>
      <c r="U18" s="12">
        <f t="shared" si="0"/>
        <v>1.837</v>
      </c>
      <c r="V18" s="12">
        <f t="shared" si="0"/>
        <v>1.9339999999999999</v>
      </c>
    </row>
    <row r="19" spans="1:22" x14ac:dyDescent="0.25">
      <c r="A19" s="7"/>
    </row>
    <row r="20" spans="1:22" x14ac:dyDescent="0.25">
      <c r="A20" s="7"/>
    </row>
    <row r="21" spans="1:22" x14ac:dyDescent="0.25">
      <c r="A21" s="7"/>
    </row>
    <row r="22" spans="1:22" x14ac:dyDescent="0.25">
      <c r="A22" s="7"/>
    </row>
    <row r="23" spans="1:22" x14ac:dyDescent="0.25">
      <c r="A23" s="7"/>
    </row>
    <row r="24" spans="1:22" x14ac:dyDescent="0.25">
      <c r="A24" s="7"/>
    </row>
    <row r="25" spans="1:22" x14ac:dyDescent="0.25">
      <c r="A25" s="7"/>
    </row>
    <row r="26" spans="1:22" x14ac:dyDescent="0.25">
      <c r="A26" s="7"/>
    </row>
    <row r="27" spans="1:22" x14ac:dyDescent="0.25">
      <c r="A27" s="7" t="s">
        <v>19</v>
      </c>
    </row>
    <row r="28" spans="1:22" ht="15.75" x14ac:dyDescent="0.3">
      <c r="A28" s="8" t="s">
        <v>9</v>
      </c>
    </row>
    <row r="29" spans="1:22" x14ac:dyDescent="0.25">
      <c r="A29" s="66" t="s">
        <v>10</v>
      </c>
      <c r="B29" s="66"/>
      <c r="C29" s="64" t="s">
        <v>11</v>
      </c>
      <c r="D29" s="64"/>
      <c r="E29" s="64"/>
      <c r="F29" s="64"/>
      <c r="G29" s="64"/>
      <c r="H29" s="64" t="s">
        <v>12</v>
      </c>
      <c r="I29" s="64"/>
      <c r="J29" s="64"/>
      <c r="K29" s="64"/>
      <c r="L29" s="64"/>
      <c r="M29" s="64" t="s">
        <v>13</v>
      </c>
      <c r="N29" s="64"/>
      <c r="O29" s="64"/>
      <c r="P29" s="64"/>
      <c r="Q29" s="64"/>
      <c r="R29" s="64" t="s">
        <v>14</v>
      </c>
      <c r="S29" s="64"/>
      <c r="T29" s="64"/>
      <c r="U29" s="64"/>
      <c r="V29" s="64"/>
    </row>
    <row r="30" spans="1:22" x14ac:dyDescent="0.25">
      <c r="A30" s="66"/>
      <c r="B30" s="66"/>
      <c r="C30" s="3">
        <v>2004</v>
      </c>
      <c r="D30" s="3">
        <v>2005</v>
      </c>
      <c r="E30" s="3">
        <v>2006</v>
      </c>
      <c r="F30" s="3">
        <v>2007</v>
      </c>
      <c r="G30" s="3">
        <v>2008</v>
      </c>
      <c r="H30" s="3">
        <v>2004</v>
      </c>
      <c r="I30" s="3">
        <v>2005</v>
      </c>
      <c r="J30" s="3">
        <v>2006</v>
      </c>
      <c r="K30" s="3">
        <v>2007</v>
      </c>
      <c r="L30" s="3">
        <v>2008</v>
      </c>
      <c r="M30" s="3">
        <v>2004</v>
      </c>
      <c r="N30" s="3">
        <v>2005</v>
      </c>
      <c r="O30" s="3">
        <v>2006</v>
      </c>
      <c r="P30" s="3">
        <v>2007</v>
      </c>
      <c r="Q30" s="3">
        <v>2008</v>
      </c>
      <c r="R30" s="3">
        <v>2004</v>
      </c>
      <c r="S30" s="3">
        <v>2005</v>
      </c>
      <c r="T30" s="3">
        <v>2006</v>
      </c>
      <c r="U30" s="3">
        <v>2007</v>
      </c>
      <c r="V30" s="3">
        <v>2008</v>
      </c>
    </row>
    <row r="31" spans="1:22" x14ac:dyDescent="0.25">
      <c r="A31" s="65" t="s">
        <v>15</v>
      </c>
      <c r="B31" s="65"/>
      <c r="C31" s="11"/>
      <c r="D31" s="11"/>
      <c r="E31" s="11"/>
      <c r="F31" s="11"/>
      <c r="G31" s="11"/>
      <c r="H31" s="11"/>
      <c r="I31" s="11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A32" s="66" t="s">
        <v>16</v>
      </c>
      <c r="B32" s="66"/>
      <c r="C32" s="11"/>
      <c r="D32" s="11"/>
      <c r="E32" s="11"/>
      <c r="F32" s="11"/>
      <c r="G32" s="11"/>
      <c r="H32" s="11"/>
      <c r="I32" s="11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x14ac:dyDescent="0.25">
      <c r="A33" s="66" t="s">
        <v>17</v>
      </c>
      <c r="B33" s="66"/>
      <c r="C33" s="11"/>
      <c r="D33" s="11"/>
      <c r="E33" s="11"/>
      <c r="F33" s="11"/>
      <c r="G33" s="11"/>
      <c r="H33" s="11"/>
      <c r="I33" s="11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5.75" x14ac:dyDescent="0.25">
      <c r="A34" s="67" t="s">
        <v>18</v>
      </c>
      <c r="B34" s="68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</sheetData>
  <mergeCells count="18">
    <mergeCell ref="A15:B15"/>
    <mergeCell ref="M29:Q29"/>
    <mergeCell ref="R29:V29"/>
    <mergeCell ref="A31:B31"/>
    <mergeCell ref="A32:B32"/>
    <mergeCell ref="A33:B33"/>
    <mergeCell ref="C29:G29"/>
    <mergeCell ref="H29:L29"/>
    <mergeCell ref="A34:B34"/>
    <mergeCell ref="A16:B16"/>
    <mergeCell ref="A17:B17"/>
    <mergeCell ref="A18:B18"/>
    <mergeCell ref="A29:B30"/>
    <mergeCell ref="A13:B14"/>
    <mergeCell ref="C13:G13"/>
    <mergeCell ref="H13:L13"/>
    <mergeCell ref="M13:Q13"/>
    <mergeCell ref="R13:V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opLeftCell="C1" workbookViewId="0">
      <selection activeCell="R21" sqref="R21:V21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1" t="s">
        <v>22</v>
      </c>
      <c r="B11" s="1"/>
      <c r="C11" s="1"/>
      <c r="D11" s="1"/>
      <c r="E11" s="1"/>
      <c r="F11" s="1"/>
      <c r="G11" s="1"/>
      <c r="H11" s="1"/>
      <c r="I11" s="1"/>
    </row>
    <row r="12" spans="1:22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2006</v>
      </c>
      <c r="D14" s="3">
        <v>2007</v>
      </c>
      <c r="E14" s="3">
        <v>2008</v>
      </c>
      <c r="F14" s="3">
        <v>2009</v>
      </c>
      <c r="G14" s="3">
        <v>2010</v>
      </c>
      <c r="H14" s="3">
        <v>2006</v>
      </c>
      <c r="I14" s="3">
        <v>2007</v>
      </c>
      <c r="J14" s="3">
        <v>2008</v>
      </c>
      <c r="K14" s="3">
        <v>2009</v>
      </c>
      <c r="L14" s="3">
        <v>2010</v>
      </c>
      <c r="M14" s="3">
        <v>2006</v>
      </c>
      <c r="N14" s="3">
        <v>2007</v>
      </c>
      <c r="O14" s="3">
        <v>2008</v>
      </c>
      <c r="P14" s="3">
        <v>2009</v>
      </c>
      <c r="Q14" s="3">
        <v>2010</v>
      </c>
      <c r="R14" s="3">
        <v>2006</v>
      </c>
      <c r="S14" s="3">
        <v>2007</v>
      </c>
      <c r="T14" s="3">
        <v>2008</v>
      </c>
      <c r="U14" s="3">
        <v>2009</v>
      </c>
      <c r="V14" s="3">
        <v>2010</v>
      </c>
    </row>
    <row r="15" spans="1:22" x14ac:dyDescent="0.25">
      <c r="A15" s="65" t="s">
        <v>15</v>
      </c>
      <c r="B15" s="65"/>
      <c r="C15" s="11">
        <v>6.6</v>
      </c>
      <c r="D15" s="11">
        <v>6.8</v>
      </c>
      <c r="E15" s="11">
        <v>5.4</v>
      </c>
      <c r="F15" s="11">
        <v>4.5999999999999996</v>
      </c>
      <c r="G15" s="11">
        <v>4.0999999999999996</v>
      </c>
      <c r="H15" s="11">
        <v>2</v>
      </c>
      <c r="I15" s="12">
        <v>1.9</v>
      </c>
      <c r="J15" s="12">
        <v>2</v>
      </c>
      <c r="K15" s="26">
        <v>1.8</v>
      </c>
      <c r="L15" s="12">
        <v>1.7</v>
      </c>
      <c r="M15" s="12">
        <v>3.9</v>
      </c>
      <c r="N15" s="12">
        <v>5.9</v>
      </c>
      <c r="O15" s="12">
        <v>6.1</v>
      </c>
      <c r="P15" s="12">
        <v>6.5</v>
      </c>
      <c r="Q15" s="27">
        <v>6.2</v>
      </c>
      <c r="R15" s="12">
        <v>0.8</v>
      </c>
      <c r="S15" s="12">
        <v>0.8</v>
      </c>
      <c r="T15" s="12">
        <v>0.2</v>
      </c>
      <c r="U15" s="12">
        <v>0.2</v>
      </c>
      <c r="V15" s="12">
        <v>0.2</v>
      </c>
    </row>
    <row r="16" spans="1:22" x14ac:dyDescent="0.25">
      <c r="A16" s="66" t="s">
        <v>16</v>
      </c>
      <c r="B16" s="66"/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</row>
    <row r="17" spans="1:22" x14ac:dyDescent="0.25">
      <c r="A17" s="66" t="s">
        <v>17</v>
      </c>
      <c r="B17" s="66"/>
      <c r="C17" s="11">
        <v>4.8</v>
      </c>
      <c r="D17" s="11">
        <v>4.9000000000000004</v>
      </c>
      <c r="E17" s="11">
        <v>4.7</v>
      </c>
      <c r="F17" s="11">
        <v>4.5999999999999996</v>
      </c>
      <c r="G17" s="11">
        <v>4.5</v>
      </c>
      <c r="H17" s="11">
        <v>2.9</v>
      </c>
      <c r="I17" s="11">
        <v>2.7</v>
      </c>
      <c r="J17" s="12">
        <v>2.6</v>
      </c>
      <c r="K17" s="12">
        <v>2.5</v>
      </c>
      <c r="L17" s="12">
        <v>2.4</v>
      </c>
      <c r="M17" s="12">
        <v>3.4</v>
      </c>
      <c r="N17" s="12">
        <v>4.9000000000000004</v>
      </c>
      <c r="O17" s="12">
        <v>4.5999999999999996</v>
      </c>
      <c r="P17" s="12">
        <v>4.4000000000000004</v>
      </c>
      <c r="Q17" s="12">
        <v>3.2</v>
      </c>
      <c r="R17" s="12">
        <v>0.9</v>
      </c>
      <c r="S17" s="12">
        <v>1.1000000000000001</v>
      </c>
      <c r="T17" s="12">
        <v>1.2</v>
      </c>
      <c r="U17" s="12">
        <v>1.1000000000000001</v>
      </c>
      <c r="V17" s="12">
        <v>1.5</v>
      </c>
    </row>
    <row r="18" spans="1:22" ht="15.75" x14ac:dyDescent="0.25">
      <c r="A18" s="67" t="s">
        <v>18</v>
      </c>
      <c r="B18" s="68"/>
      <c r="C18" s="12">
        <f>C17+C15</f>
        <v>11.399999999999999</v>
      </c>
      <c r="D18" s="12">
        <f>D17+D15</f>
        <v>11.7</v>
      </c>
      <c r="E18" s="12">
        <f>E17+E15</f>
        <v>10.100000000000001</v>
      </c>
      <c r="F18" s="12">
        <f>F17+F15</f>
        <v>9.1999999999999993</v>
      </c>
      <c r="G18" s="12">
        <f>G15</f>
        <v>4.0999999999999996</v>
      </c>
      <c r="H18" s="12">
        <f t="shared" ref="H18:V18" si="0">H17+H15</f>
        <v>4.9000000000000004</v>
      </c>
      <c r="I18" s="12">
        <f t="shared" si="0"/>
        <v>4.5999999999999996</v>
      </c>
      <c r="J18" s="12">
        <f t="shared" si="0"/>
        <v>4.5999999999999996</v>
      </c>
      <c r="K18" s="12">
        <f t="shared" si="0"/>
        <v>4.3</v>
      </c>
      <c r="L18" s="12">
        <f t="shared" si="0"/>
        <v>4.0999999999999996</v>
      </c>
      <c r="M18" s="12">
        <f t="shared" si="0"/>
        <v>7.3</v>
      </c>
      <c r="N18" s="12">
        <f t="shared" si="0"/>
        <v>10.8</v>
      </c>
      <c r="O18" s="12">
        <f t="shared" si="0"/>
        <v>10.7</v>
      </c>
      <c r="P18" s="12">
        <f t="shared" si="0"/>
        <v>10.9</v>
      </c>
      <c r="Q18" s="12">
        <f t="shared" si="0"/>
        <v>9.4</v>
      </c>
      <c r="R18" s="12">
        <f t="shared" si="0"/>
        <v>1.7000000000000002</v>
      </c>
      <c r="S18" s="12">
        <f t="shared" si="0"/>
        <v>1.9000000000000001</v>
      </c>
      <c r="T18" s="12">
        <f t="shared" si="0"/>
        <v>1.4</v>
      </c>
      <c r="U18" s="12">
        <f t="shared" si="0"/>
        <v>1.3</v>
      </c>
      <c r="V18" s="12">
        <f t="shared" si="0"/>
        <v>1.7</v>
      </c>
    </row>
    <row r="19" spans="1:22" x14ac:dyDescent="0.25">
      <c r="A19" s="7"/>
    </row>
    <row r="20" spans="1:22" x14ac:dyDescent="0.25">
      <c r="A20" s="7"/>
    </row>
    <row r="21" spans="1:22" x14ac:dyDescent="0.25">
      <c r="A21" s="7"/>
      <c r="C21">
        <v>11.4</v>
      </c>
      <c r="D21">
        <v>11.7</v>
      </c>
      <c r="E21">
        <v>10.1</v>
      </c>
      <c r="F21">
        <v>9.1999999999999993</v>
      </c>
      <c r="G21">
        <v>4.0999999999999996</v>
      </c>
      <c r="H21">
        <v>4.9000000000000004</v>
      </c>
      <c r="I21">
        <v>4.5999999999999996</v>
      </c>
      <c r="J21">
        <v>4.5999999999999996</v>
      </c>
      <c r="K21">
        <v>4.3</v>
      </c>
      <c r="L21">
        <v>4.0999999999999996</v>
      </c>
      <c r="M21">
        <v>7.3</v>
      </c>
      <c r="N21">
        <v>10.8</v>
      </c>
      <c r="O21">
        <v>10.7</v>
      </c>
      <c r="P21">
        <v>10.9</v>
      </c>
      <c r="Q21">
        <v>9.4</v>
      </c>
      <c r="R21">
        <v>1.7</v>
      </c>
      <c r="S21">
        <v>1.9</v>
      </c>
      <c r="T21">
        <v>1.4</v>
      </c>
      <c r="U21">
        <v>1.3</v>
      </c>
      <c r="V21">
        <v>1.7</v>
      </c>
    </row>
    <row r="22" spans="1:22" x14ac:dyDescent="0.25">
      <c r="A22" s="7"/>
    </row>
    <row r="23" spans="1:22" x14ac:dyDescent="0.25">
      <c r="A23" s="7"/>
    </row>
    <row r="24" spans="1:22" x14ac:dyDescent="0.25">
      <c r="A24" s="7"/>
    </row>
    <row r="25" spans="1:22" x14ac:dyDescent="0.25">
      <c r="A25" s="7"/>
    </row>
    <row r="26" spans="1:22" x14ac:dyDescent="0.25">
      <c r="A26" s="7"/>
    </row>
    <row r="27" spans="1:22" x14ac:dyDescent="0.25">
      <c r="A27" s="7" t="s">
        <v>19</v>
      </c>
    </row>
    <row r="28" spans="1:22" ht="15.75" x14ac:dyDescent="0.3">
      <c r="A28" s="8" t="s">
        <v>9</v>
      </c>
    </row>
    <row r="29" spans="1:22" x14ac:dyDescent="0.25">
      <c r="A29" s="66" t="s">
        <v>10</v>
      </c>
      <c r="B29" s="66"/>
      <c r="C29" s="64" t="s">
        <v>11</v>
      </c>
      <c r="D29" s="64"/>
      <c r="E29" s="64"/>
      <c r="F29" s="64"/>
      <c r="G29" s="64"/>
      <c r="H29" s="64" t="s">
        <v>12</v>
      </c>
      <c r="I29" s="64"/>
      <c r="J29" s="64"/>
      <c r="K29" s="64"/>
      <c r="L29" s="64"/>
      <c r="M29" s="64" t="s">
        <v>13</v>
      </c>
      <c r="N29" s="64"/>
      <c r="O29" s="64"/>
      <c r="P29" s="64"/>
      <c r="Q29" s="64"/>
      <c r="R29" s="64" t="s">
        <v>14</v>
      </c>
      <c r="S29" s="64"/>
      <c r="T29" s="64"/>
      <c r="U29" s="64"/>
      <c r="V29" s="64"/>
    </row>
    <row r="30" spans="1:22" x14ac:dyDescent="0.25">
      <c r="A30" s="66"/>
      <c r="B30" s="66"/>
      <c r="C30" s="3">
        <v>2006</v>
      </c>
      <c r="D30" s="3">
        <v>2007</v>
      </c>
      <c r="E30" s="3">
        <v>2008</v>
      </c>
      <c r="F30" s="3">
        <v>2009</v>
      </c>
      <c r="G30" s="3">
        <v>2010</v>
      </c>
      <c r="H30" s="3">
        <v>2006</v>
      </c>
      <c r="I30" s="3">
        <v>2007</v>
      </c>
      <c r="J30" s="3">
        <v>2008</v>
      </c>
      <c r="K30" s="3">
        <v>2009</v>
      </c>
      <c r="L30" s="3">
        <v>2010</v>
      </c>
      <c r="M30" s="3">
        <v>2006</v>
      </c>
      <c r="N30" s="3">
        <v>2007</v>
      </c>
      <c r="O30" s="3">
        <v>2008</v>
      </c>
      <c r="P30" s="3">
        <v>2009</v>
      </c>
      <c r="Q30" s="3">
        <v>2010</v>
      </c>
      <c r="R30" s="3">
        <v>2006</v>
      </c>
      <c r="S30" s="3">
        <v>2007</v>
      </c>
      <c r="T30" s="3">
        <v>2008</v>
      </c>
      <c r="U30" s="3">
        <v>2009</v>
      </c>
      <c r="V30" s="3">
        <v>2010</v>
      </c>
    </row>
    <row r="31" spans="1:22" x14ac:dyDescent="0.25">
      <c r="A31" s="65" t="s">
        <v>15</v>
      </c>
      <c r="B31" s="65"/>
      <c r="C31" s="11">
        <v>6.6</v>
      </c>
      <c r="D31" s="11">
        <v>6.8</v>
      </c>
      <c r="E31" s="11">
        <v>5.4</v>
      </c>
      <c r="F31" s="11">
        <v>4.5999999999999996</v>
      </c>
      <c r="G31" s="11">
        <v>4.0999999999999996</v>
      </c>
      <c r="H31" s="11">
        <v>2</v>
      </c>
      <c r="I31" s="12">
        <v>1.9</v>
      </c>
      <c r="J31" s="12">
        <v>2</v>
      </c>
      <c r="K31" s="26">
        <v>1.8</v>
      </c>
      <c r="L31" s="12">
        <v>1.7</v>
      </c>
      <c r="M31" s="12">
        <v>3.9</v>
      </c>
      <c r="N31" s="12">
        <v>5.9</v>
      </c>
      <c r="O31" s="12">
        <v>6.1</v>
      </c>
      <c r="P31" s="12">
        <v>6.5</v>
      </c>
      <c r="Q31" s="12">
        <v>6.2</v>
      </c>
      <c r="R31" s="12">
        <v>0.8</v>
      </c>
      <c r="S31" s="12">
        <v>0.8</v>
      </c>
      <c r="T31" s="12">
        <v>0.2</v>
      </c>
      <c r="U31" s="12">
        <v>0.2</v>
      </c>
      <c r="V31" s="12">
        <v>0.2</v>
      </c>
    </row>
    <row r="32" spans="1:22" x14ac:dyDescent="0.25">
      <c r="A32" s="66" t="s">
        <v>16</v>
      </c>
      <c r="B32" s="66"/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</row>
    <row r="33" spans="1:22" x14ac:dyDescent="0.25">
      <c r="A33" s="66" t="s">
        <v>17</v>
      </c>
      <c r="B33" s="66"/>
      <c r="C33" s="11">
        <v>4.8</v>
      </c>
      <c r="D33" s="11">
        <v>4.9000000000000004</v>
      </c>
      <c r="E33" s="11">
        <v>4.7</v>
      </c>
      <c r="F33" s="11">
        <v>4.5999999999999996</v>
      </c>
      <c r="G33" s="11">
        <v>4.5</v>
      </c>
      <c r="H33" s="11">
        <v>2.9</v>
      </c>
      <c r="I33" s="11">
        <v>2.7</v>
      </c>
      <c r="J33" s="12">
        <v>2.6</v>
      </c>
      <c r="K33" s="12">
        <v>2.5</v>
      </c>
      <c r="L33" s="12">
        <v>2.4</v>
      </c>
      <c r="M33" s="12">
        <v>3.4</v>
      </c>
      <c r="N33" s="12">
        <v>4.9000000000000004</v>
      </c>
      <c r="O33" s="12">
        <v>4.5999999999999996</v>
      </c>
      <c r="P33" s="12">
        <v>4.4000000000000004</v>
      </c>
      <c r="Q33" s="12">
        <v>3.2</v>
      </c>
      <c r="R33" s="12">
        <v>0.9</v>
      </c>
      <c r="S33" s="12">
        <v>1.1000000000000001</v>
      </c>
      <c r="T33" s="12">
        <v>1.2</v>
      </c>
      <c r="U33" s="12">
        <v>1.1000000000000001</v>
      </c>
      <c r="V33" s="12">
        <v>1.5</v>
      </c>
    </row>
    <row r="34" spans="1:22" ht="15.75" x14ac:dyDescent="0.25">
      <c r="A34" s="67" t="s">
        <v>18</v>
      </c>
      <c r="B34" s="68"/>
      <c r="C34" s="12">
        <f>C33+C31</f>
        <v>11.399999999999999</v>
      </c>
      <c r="D34" s="12">
        <f>D33+D31</f>
        <v>11.7</v>
      </c>
      <c r="E34" s="12">
        <f>E33+E31</f>
        <v>10.100000000000001</v>
      </c>
      <c r="F34" s="12">
        <f>F33+F31</f>
        <v>9.1999999999999993</v>
      </c>
      <c r="G34" s="12">
        <f>G31</f>
        <v>4.0999999999999996</v>
      </c>
      <c r="H34" s="12">
        <f t="shared" ref="H34:V34" si="1">H33+H31</f>
        <v>4.9000000000000004</v>
      </c>
      <c r="I34" s="12">
        <f t="shared" si="1"/>
        <v>4.5999999999999996</v>
      </c>
      <c r="J34" s="12">
        <f t="shared" si="1"/>
        <v>4.5999999999999996</v>
      </c>
      <c r="K34" s="12">
        <f t="shared" si="1"/>
        <v>4.3</v>
      </c>
      <c r="L34" s="12">
        <f t="shared" si="1"/>
        <v>4.0999999999999996</v>
      </c>
      <c r="M34" s="12">
        <f t="shared" si="1"/>
        <v>7.3</v>
      </c>
      <c r="N34" s="12">
        <f t="shared" si="1"/>
        <v>10.8</v>
      </c>
      <c r="O34" s="12">
        <f t="shared" si="1"/>
        <v>10.7</v>
      </c>
      <c r="P34" s="12">
        <f t="shared" si="1"/>
        <v>10.9</v>
      </c>
      <c r="Q34" s="12">
        <f t="shared" si="1"/>
        <v>9.4</v>
      </c>
      <c r="R34" s="12">
        <f t="shared" si="1"/>
        <v>1.7000000000000002</v>
      </c>
      <c r="S34" s="12">
        <f t="shared" si="1"/>
        <v>1.9000000000000001</v>
      </c>
      <c r="T34" s="12">
        <f t="shared" si="1"/>
        <v>1.4</v>
      </c>
      <c r="U34" s="12">
        <f t="shared" si="1"/>
        <v>1.3</v>
      </c>
      <c r="V34" s="12">
        <f t="shared" si="1"/>
        <v>1.7</v>
      </c>
    </row>
  </sheetData>
  <mergeCells count="18">
    <mergeCell ref="A15:B15"/>
    <mergeCell ref="M29:Q29"/>
    <mergeCell ref="R29:V29"/>
    <mergeCell ref="A31:B31"/>
    <mergeCell ref="A32:B32"/>
    <mergeCell ref="A33:B33"/>
    <mergeCell ref="C29:G29"/>
    <mergeCell ref="H29:L29"/>
    <mergeCell ref="A34:B34"/>
    <mergeCell ref="A16:B16"/>
    <mergeCell ref="A17:B17"/>
    <mergeCell ref="A18:B18"/>
    <mergeCell ref="A29:B30"/>
    <mergeCell ref="A13:B14"/>
    <mergeCell ref="C13:G13"/>
    <mergeCell ref="H13:L13"/>
    <mergeCell ref="M13:Q13"/>
    <mergeCell ref="R13:V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opLeftCell="C1" workbookViewId="0">
      <selection activeCell="R19" sqref="R19:V19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1" t="s">
        <v>22</v>
      </c>
      <c r="B11" s="1"/>
      <c r="C11" s="1"/>
      <c r="D11" s="1"/>
      <c r="E11" s="1"/>
      <c r="F11" s="1"/>
      <c r="G11" s="1"/>
      <c r="H11" s="1"/>
      <c r="I11" s="1"/>
    </row>
    <row r="12" spans="1:22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2006</v>
      </c>
      <c r="D14" s="3">
        <v>2007</v>
      </c>
      <c r="E14" s="3">
        <v>2008</v>
      </c>
      <c r="F14" s="3">
        <v>2009</v>
      </c>
      <c r="G14" s="3">
        <v>2010</v>
      </c>
      <c r="H14" s="3">
        <v>2006</v>
      </c>
      <c r="I14" s="3">
        <v>2007</v>
      </c>
      <c r="J14" s="3">
        <v>2008</v>
      </c>
      <c r="K14" s="3">
        <v>2009</v>
      </c>
      <c r="L14" s="3">
        <v>2010</v>
      </c>
      <c r="M14" s="3">
        <v>2006</v>
      </c>
      <c r="N14" s="3">
        <v>2007</v>
      </c>
      <c r="O14" s="3">
        <v>2008</v>
      </c>
      <c r="P14" s="3">
        <v>2009</v>
      </c>
      <c r="Q14" s="3">
        <v>2010</v>
      </c>
      <c r="R14" s="3">
        <v>2006</v>
      </c>
      <c r="S14" s="3">
        <v>2007</v>
      </c>
      <c r="T14" s="3">
        <v>2008</v>
      </c>
      <c r="U14" s="3">
        <v>2009</v>
      </c>
      <c r="V14" s="3">
        <v>2010</v>
      </c>
    </row>
    <row r="15" spans="1:22" x14ac:dyDescent="0.25">
      <c r="A15" s="65" t="s">
        <v>15</v>
      </c>
      <c r="B15" s="65"/>
      <c r="C15" s="11">
        <v>0.7</v>
      </c>
      <c r="D15" s="11">
        <v>0.4</v>
      </c>
      <c r="E15" s="11">
        <v>0.6</v>
      </c>
      <c r="F15" s="11">
        <v>0.7</v>
      </c>
      <c r="G15" s="11">
        <v>0.4</v>
      </c>
      <c r="H15" s="11">
        <v>0.4</v>
      </c>
      <c r="I15" s="11">
        <v>0.2</v>
      </c>
      <c r="J15" s="14">
        <v>0.2</v>
      </c>
      <c r="K15" s="14">
        <v>0.3</v>
      </c>
      <c r="L15" s="14">
        <v>0.2</v>
      </c>
      <c r="M15" s="14">
        <v>3.8</v>
      </c>
      <c r="N15" s="14">
        <v>2.4</v>
      </c>
      <c r="O15" s="14">
        <v>3</v>
      </c>
      <c r="P15" s="14">
        <v>2.6</v>
      </c>
      <c r="Q15" s="14">
        <v>2.8</v>
      </c>
      <c r="R15" s="14">
        <v>0.6</v>
      </c>
      <c r="S15" s="14">
        <v>0.2</v>
      </c>
      <c r="T15" s="14">
        <v>0.3</v>
      </c>
      <c r="U15" s="14">
        <v>0.3</v>
      </c>
      <c r="V15" s="14">
        <v>0.2</v>
      </c>
    </row>
    <row r="16" spans="1:22" x14ac:dyDescent="0.25">
      <c r="A16" s="66" t="s">
        <v>16</v>
      </c>
      <c r="B16" s="66"/>
      <c r="C16" s="11"/>
      <c r="D16" s="11"/>
      <c r="E16" s="11"/>
      <c r="F16" s="11"/>
      <c r="G16" s="11"/>
      <c r="H16" s="11"/>
      <c r="I16" s="11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x14ac:dyDescent="0.25">
      <c r="A17" s="66" t="s">
        <v>17</v>
      </c>
      <c r="B17" s="66"/>
      <c r="C17" s="11">
        <v>3.6</v>
      </c>
      <c r="D17" s="11">
        <v>3.6</v>
      </c>
      <c r="E17" s="11">
        <v>3.1</v>
      </c>
      <c r="F17" s="11">
        <v>2.9</v>
      </c>
      <c r="G17" s="11">
        <v>2.7</v>
      </c>
      <c r="H17" s="11">
        <v>2</v>
      </c>
      <c r="I17" s="11">
        <v>2</v>
      </c>
      <c r="J17" s="14">
        <v>1.8</v>
      </c>
      <c r="K17" s="14">
        <v>1.6</v>
      </c>
      <c r="L17" s="14">
        <v>1.6</v>
      </c>
      <c r="M17" s="14">
        <v>2.1</v>
      </c>
      <c r="N17" s="14">
        <v>2.1</v>
      </c>
      <c r="O17" s="14">
        <v>1.4</v>
      </c>
      <c r="P17" s="14">
        <v>1.8</v>
      </c>
      <c r="Q17" s="14">
        <v>1.8</v>
      </c>
      <c r="R17" s="14">
        <v>1.1000000000000001</v>
      </c>
      <c r="S17" s="14">
        <v>1.1000000000000001</v>
      </c>
      <c r="T17" s="14">
        <v>1.2</v>
      </c>
      <c r="U17" s="14">
        <v>1.6</v>
      </c>
      <c r="V17" s="14">
        <v>1.6</v>
      </c>
    </row>
    <row r="18" spans="1:22" ht="15.75" x14ac:dyDescent="0.25">
      <c r="A18" s="67" t="s">
        <v>18</v>
      </c>
      <c r="B18" s="68"/>
      <c r="C18" s="14">
        <f t="shared" ref="C18:V18" si="0">C15+C16+C17</f>
        <v>4.3</v>
      </c>
      <c r="D18" s="14">
        <f t="shared" si="0"/>
        <v>4</v>
      </c>
      <c r="E18" s="14">
        <f t="shared" si="0"/>
        <v>3.7</v>
      </c>
      <c r="F18" s="14">
        <f t="shared" si="0"/>
        <v>3.5999999999999996</v>
      </c>
      <c r="G18" s="14">
        <f t="shared" si="0"/>
        <v>3.1</v>
      </c>
      <c r="H18" s="14">
        <f t="shared" si="0"/>
        <v>2.4</v>
      </c>
      <c r="I18" s="14">
        <f t="shared" si="0"/>
        <v>2.2000000000000002</v>
      </c>
      <c r="J18" s="14">
        <f t="shared" si="0"/>
        <v>2</v>
      </c>
      <c r="K18" s="14">
        <f t="shared" si="0"/>
        <v>1.9000000000000001</v>
      </c>
      <c r="L18" s="14">
        <f t="shared" si="0"/>
        <v>1.8</v>
      </c>
      <c r="M18" s="14">
        <f t="shared" si="0"/>
        <v>5.9</v>
      </c>
      <c r="N18" s="14">
        <f t="shared" si="0"/>
        <v>4.5</v>
      </c>
      <c r="O18" s="14">
        <f t="shared" si="0"/>
        <v>4.4000000000000004</v>
      </c>
      <c r="P18" s="14">
        <f t="shared" si="0"/>
        <v>4.4000000000000004</v>
      </c>
      <c r="Q18" s="14">
        <f t="shared" si="0"/>
        <v>4.5999999999999996</v>
      </c>
      <c r="R18" s="14">
        <f t="shared" si="0"/>
        <v>1.7000000000000002</v>
      </c>
      <c r="S18" s="14">
        <f t="shared" si="0"/>
        <v>1.3</v>
      </c>
      <c r="T18" s="14">
        <f t="shared" si="0"/>
        <v>1.5</v>
      </c>
      <c r="U18" s="14">
        <f t="shared" si="0"/>
        <v>1.9000000000000001</v>
      </c>
      <c r="V18" s="14">
        <f t="shared" si="0"/>
        <v>1.8</v>
      </c>
    </row>
    <row r="19" spans="1:22" x14ac:dyDescent="0.25">
      <c r="A19" s="7"/>
      <c r="C19" s="26">
        <v>4.3</v>
      </c>
      <c r="D19" s="26">
        <v>4</v>
      </c>
      <c r="E19" s="26">
        <v>3.7</v>
      </c>
      <c r="F19" s="26">
        <v>3.6</v>
      </c>
      <c r="G19" s="26">
        <v>3.1</v>
      </c>
      <c r="H19" s="26">
        <v>2.4</v>
      </c>
      <c r="I19" s="26">
        <v>2.2000000000000002</v>
      </c>
      <c r="J19" s="43">
        <v>2</v>
      </c>
      <c r="K19" s="43">
        <v>1.9</v>
      </c>
      <c r="L19" s="43">
        <v>1.8</v>
      </c>
      <c r="M19" s="43">
        <v>5.9</v>
      </c>
      <c r="N19" s="43">
        <v>4.5</v>
      </c>
      <c r="O19" s="43">
        <v>4.4000000000000004</v>
      </c>
      <c r="P19" s="43">
        <v>4.4000000000000004</v>
      </c>
      <c r="Q19" s="43">
        <v>4.5999999999999996</v>
      </c>
      <c r="R19" s="43">
        <v>1.7</v>
      </c>
      <c r="S19" s="43">
        <v>1.3</v>
      </c>
      <c r="T19" s="43">
        <v>1.5</v>
      </c>
      <c r="U19" s="43">
        <v>1.9</v>
      </c>
      <c r="V19" s="43">
        <v>1.8</v>
      </c>
    </row>
    <row r="20" spans="1:22" x14ac:dyDescent="0.25">
      <c r="A20" s="7"/>
    </row>
    <row r="21" spans="1:22" x14ac:dyDescent="0.25">
      <c r="A21" s="7"/>
    </row>
    <row r="22" spans="1:22" x14ac:dyDescent="0.25">
      <c r="A22" s="7"/>
    </row>
    <row r="23" spans="1:22" x14ac:dyDescent="0.25">
      <c r="A23" s="7"/>
    </row>
    <row r="24" spans="1:22" x14ac:dyDescent="0.25">
      <c r="A24" s="7"/>
    </row>
    <row r="25" spans="1:22" x14ac:dyDescent="0.25">
      <c r="A25" s="7"/>
    </row>
    <row r="26" spans="1:22" x14ac:dyDescent="0.25">
      <c r="A26" s="7"/>
    </row>
    <row r="27" spans="1:22" x14ac:dyDescent="0.25">
      <c r="A27" s="7" t="s">
        <v>19</v>
      </c>
    </row>
    <row r="28" spans="1:22" ht="15.75" x14ac:dyDescent="0.3">
      <c r="A28" s="8" t="s">
        <v>9</v>
      </c>
    </row>
    <row r="29" spans="1:22" x14ac:dyDescent="0.25">
      <c r="A29" s="66" t="s">
        <v>10</v>
      </c>
      <c r="B29" s="66"/>
      <c r="C29" s="64" t="s">
        <v>11</v>
      </c>
      <c r="D29" s="64"/>
      <c r="E29" s="64"/>
      <c r="F29" s="64"/>
      <c r="G29" s="64"/>
      <c r="H29" s="64" t="s">
        <v>12</v>
      </c>
      <c r="I29" s="64"/>
      <c r="J29" s="64"/>
      <c r="K29" s="64"/>
      <c r="L29" s="64"/>
      <c r="M29" s="64" t="s">
        <v>13</v>
      </c>
      <c r="N29" s="64"/>
      <c r="O29" s="64"/>
      <c r="P29" s="64"/>
      <c r="Q29" s="64"/>
      <c r="R29" s="64" t="s">
        <v>14</v>
      </c>
      <c r="S29" s="64"/>
      <c r="T29" s="64"/>
      <c r="U29" s="64"/>
      <c r="V29" s="64"/>
    </row>
    <row r="30" spans="1:22" x14ac:dyDescent="0.25">
      <c r="A30" s="66"/>
      <c r="B30" s="66"/>
      <c r="C30" s="3">
        <v>2006</v>
      </c>
      <c r="D30" s="3">
        <v>2007</v>
      </c>
      <c r="E30" s="3">
        <v>2008</v>
      </c>
      <c r="F30" s="3">
        <v>2009</v>
      </c>
      <c r="G30" s="3">
        <v>2010</v>
      </c>
      <c r="H30" s="3">
        <v>2006</v>
      </c>
      <c r="I30" s="3">
        <v>2007</v>
      </c>
      <c r="J30" s="3">
        <v>2008</v>
      </c>
      <c r="K30" s="3">
        <v>2009</v>
      </c>
      <c r="L30" s="3">
        <v>2010</v>
      </c>
      <c r="M30" s="3">
        <v>2006</v>
      </c>
      <c r="N30" s="3">
        <v>2007</v>
      </c>
      <c r="O30" s="3">
        <v>2008</v>
      </c>
      <c r="P30" s="3">
        <v>2009</v>
      </c>
      <c r="Q30" s="3">
        <v>2010</v>
      </c>
      <c r="R30" s="3">
        <v>2006</v>
      </c>
      <c r="S30" s="3">
        <v>2007</v>
      </c>
      <c r="T30" s="3">
        <v>2008</v>
      </c>
      <c r="U30" s="3">
        <v>2009</v>
      </c>
      <c r="V30" s="3">
        <v>2010</v>
      </c>
    </row>
    <row r="31" spans="1:22" x14ac:dyDescent="0.25">
      <c r="A31" s="65" t="s">
        <v>15</v>
      </c>
      <c r="B31" s="65"/>
      <c r="C31" s="11">
        <v>0.7</v>
      </c>
      <c r="D31" s="11">
        <v>0.4</v>
      </c>
      <c r="E31" s="11">
        <v>0.6</v>
      </c>
      <c r="F31" s="11">
        <v>0.7</v>
      </c>
      <c r="G31" s="11">
        <v>0.4</v>
      </c>
      <c r="H31" s="11">
        <v>0.4</v>
      </c>
      <c r="I31" s="11">
        <v>0.2</v>
      </c>
      <c r="J31" s="14">
        <v>0.2</v>
      </c>
      <c r="K31" s="14">
        <v>0.3</v>
      </c>
      <c r="L31" s="14">
        <v>0.2</v>
      </c>
      <c r="M31" s="14">
        <v>3.8</v>
      </c>
      <c r="N31" s="14">
        <v>2.4</v>
      </c>
      <c r="O31" s="14">
        <v>3</v>
      </c>
      <c r="P31" s="14">
        <v>2.6</v>
      </c>
      <c r="Q31" s="14">
        <v>2.8</v>
      </c>
      <c r="R31" s="14">
        <v>0.6</v>
      </c>
      <c r="S31" s="14">
        <v>0.2</v>
      </c>
      <c r="T31" s="14">
        <v>0.3</v>
      </c>
      <c r="U31" s="14">
        <v>0.3</v>
      </c>
      <c r="V31" s="14">
        <v>0.2</v>
      </c>
    </row>
    <row r="32" spans="1:22" x14ac:dyDescent="0.25">
      <c r="A32" s="66" t="s">
        <v>16</v>
      </c>
      <c r="B32" s="66"/>
      <c r="C32" s="11"/>
      <c r="D32" s="11"/>
      <c r="E32" s="11"/>
      <c r="F32" s="11"/>
      <c r="G32" s="11"/>
      <c r="H32" s="11"/>
      <c r="I32" s="11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1:22" x14ac:dyDescent="0.25">
      <c r="A33" s="66" t="s">
        <v>17</v>
      </c>
      <c r="B33" s="66"/>
      <c r="C33" s="11">
        <v>3.6</v>
      </c>
      <c r="D33" s="11">
        <v>3.6</v>
      </c>
      <c r="E33" s="11">
        <v>3.1</v>
      </c>
      <c r="F33" s="11">
        <v>2.9</v>
      </c>
      <c r="G33" s="11">
        <v>2.7</v>
      </c>
      <c r="H33" s="11">
        <v>2</v>
      </c>
      <c r="I33" s="11">
        <v>2</v>
      </c>
      <c r="J33" s="14">
        <v>1.8</v>
      </c>
      <c r="K33" s="14">
        <v>1.6</v>
      </c>
      <c r="L33" s="14">
        <v>1.6</v>
      </c>
      <c r="M33" s="14">
        <v>2.1</v>
      </c>
      <c r="N33" s="14">
        <v>2.1</v>
      </c>
      <c r="O33" s="14">
        <v>1.4</v>
      </c>
      <c r="P33" s="14">
        <v>1.8</v>
      </c>
      <c r="Q33" s="14">
        <v>1.8</v>
      </c>
      <c r="R33" s="14">
        <v>1.1000000000000001</v>
      </c>
      <c r="S33" s="14">
        <v>1.1000000000000001</v>
      </c>
      <c r="T33" s="14">
        <v>1.2</v>
      </c>
      <c r="U33" s="14">
        <v>1.6</v>
      </c>
      <c r="V33" s="14">
        <v>1.6</v>
      </c>
    </row>
    <row r="34" spans="1:22" ht="15.75" x14ac:dyDescent="0.25">
      <c r="A34" s="67" t="s">
        <v>18</v>
      </c>
      <c r="B34" s="68"/>
      <c r="C34" s="14">
        <f>C31+C32+C33</f>
        <v>4.3</v>
      </c>
      <c r="D34" s="14">
        <f t="shared" ref="D34:V34" si="1">D31+D32+D33</f>
        <v>4</v>
      </c>
      <c r="E34" s="14">
        <f t="shared" si="1"/>
        <v>3.7</v>
      </c>
      <c r="F34" s="14">
        <f t="shared" si="1"/>
        <v>3.5999999999999996</v>
      </c>
      <c r="G34" s="14">
        <f t="shared" si="1"/>
        <v>3.1</v>
      </c>
      <c r="H34" s="14">
        <f t="shared" si="1"/>
        <v>2.4</v>
      </c>
      <c r="I34" s="14">
        <f t="shared" si="1"/>
        <v>2.2000000000000002</v>
      </c>
      <c r="J34" s="14">
        <f t="shared" si="1"/>
        <v>2</v>
      </c>
      <c r="K34" s="14">
        <f t="shared" si="1"/>
        <v>1.9000000000000001</v>
      </c>
      <c r="L34" s="14">
        <f t="shared" si="1"/>
        <v>1.8</v>
      </c>
      <c r="M34" s="14">
        <f t="shared" si="1"/>
        <v>5.9</v>
      </c>
      <c r="N34" s="14">
        <f t="shared" si="1"/>
        <v>4.5</v>
      </c>
      <c r="O34" s="14">
        <f t="shared" si="1"/>
        <v>4.4000000000000004</v>
      </c>
      <c r="P34" s="14">
        <f t="shared" si="1"/>
        <v>4.4000000000000004</v>
      </c>
      <c r="Q34" s="14">
        <f t="shared" si="1"/>
        <v>4.5999999999999996</v>
      </c>
      <c r="R34" s="14">
        <f t="shared" si="1"/>
        <v>1.7000000000000002</v>
      </c>
      <c r="S34" s="14">
        <f t="shared" si="1"/>
        <v>1.3</v>
      </c>
      <c r="T34" s="14">
        <f t="shared" si="1"/>
        <v>1.5</v>
      </c>
      <c r="U34" s="14">
        <f t="shared" si="1"/>
        <v>1.9000000000000001</v>
      </c>
      <c r="V34" s="14">
        <f t="shared" si="1"/>
        <v>1.8</v>
      </c>
    </row>
  </sheetData>
  <mergeCells count="18">
    <mergeCell ref="A15:B15"/>
    <mergeCell ref="M29:Q29"/>
    <mergeCell ref="R29:V29"/>
    <mergeCell ref="A31:B31"/>
    <mergeCell ref="A32:B32"/>
    <mergeCell ref="A33:B33"/>
    <mergeCell ref="C29:G29"/>
    <mergeCell ref="H29:L29"/>
    <mergeCell ref="A34:B34"/>
    <mergeCell ref="A16:B16"/>
    <mergeCell ref="A17:B17"/>
    <mergeCell ref="A18:B18"/>
    <mergeCell ref="A29:B30"/>
    <mergeCell ref="A13:B14"/>
    <mergeCell ref="C13:G13"/>
    <mergeCell ref="H13:L13"/>
    <mergeCell ref="M13:Q13"/>
    <mergeCell ref="R13:V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opLeftCell="C1" workbookViewId="0">
      <selection activeCell="R18" sqref="R18:V18"/>
    </sheetView>
  </sheetViews>
  <sheetFormatPr defaultRowHeight="15" x14ac:dyDescent="0.25"/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5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6</v>
      </c>
      <c r="B7" s="1"/>
      <c r="C7" s="1"/>
      <c r="D7" s="1"/>
      <c r="E7" s="1"/>
      <c r="F7" s="1"/>
      <c r="G7" s="1"/>
      <c r="H7" s="1"/>
      <c r="I7" s="1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</row>
    <row r="9" spans="1:22" x14ac:dyDescent="0.25">
      <c r="A9" s="1"/>
      <c r="B9" s="1"/>
      <c r="C9" s="1"/>
      <c r="D9" s="1"/>
      <c r="E9" s="1"/>
      <c r="F9" s="1"/>
      <c r="G9" s="1"/>
      <c r="H9" s="1"/>
      <c r="I9" s="1"/>
    </row>
    <row r="10" spans="1:22" x14ac:dyDescent="0.25">
      <c r="A10" s="1" t="s">
        <v>7</v>
      </c>
      <c r="B10" s="1"/>
      <c r="C10" s="1"/>
      <c r="D10" s="1"/>
      <c r="E10" s="1"/>
      <c r="F10" s="1"/>
      <c r="G10" s="1"/>
      <c r="H10" s="1"/>
      <c r="I10" s="1"/>
    </row>
    <row r="11" spans="1:22" x14ac:dyDescent="0.25">
      <c r="A11" s="1" t="s">
        <v>22</v>
      </c>
      <c r="B11" s="1"/>
      <c r="C11" s="1"/>
      <c r="D11" s="1"/>
      <c r="E11" s="1"/>
      <c r="F11" s="1"/>
      <c r="G11" s="1"/>
      <c r="H11" s="1"/>
      <c r="I11" s="1"/>
    </row>
    <row r="12" spans="1:22" x14ac:dyDescent="0.25">
      <c r="A12" s="2" t="s">
        <v>9</v>
      </c>
      <c r="B12" s="2"/>
      <c r="C12" s="2"/>
      <c r="D12" s="2"/>
      <c r="E12" s="2"/>
      <c r="F12" s="2"/>
      <c r="G12" s="2"/>
      <c r="H12" s="2"/>
      <c r="I12" s="2"/>
    </row>
    <row r="13" spans="1:22" x14ac:dyDescent="0.25">
      <c r="A13" s="66" t="s">
        <v>10</v>
      </c>
      <c r="B13" s="66"/>
      <c r="C13" s="64" t="s">
        <v>11</v>
      </c>
      <c r="D13" s="64"/>
      <c r="E13" s="64"/>
      <c r="F13" s="64"/>
      <c r="G13" s="64"/>
      <c r="H13" s="64" t="s">
        <v>12</v>
      </c>
      <c r="I13" s="64"/>
      <c r="J13" s="64"/>
      <c r="K13" s="64"/>
      <c r="L13" s="64"/>
      <c r="M13" s="64" t="s">
        <v>13</v>
      </c>
      <c r="N13" s="64"/>
      <c r="O13" s="64"/>
      <c r="P13" s="64"/>
      <c r="Q13" s="64"/>
      <c r="R13" s="64" t="s">
        <v>14</v>
      </c>
      <c r="S13" s="64"/>
      <c r="T13" s="64"/>
      <c r="U13" s="64"/>
      <c r="V13" s="64"/>
    </row>
    <row r="14" spans="1:22" x14ac:dyDescent="0.25">
      <c r="A14" s="66"/>
      <c r="B14" s="66"/>
      <c r="C14" s="3">
        <v>2006</v>
      </c>
      <c r="D14" s="3">
        <v>2007</v>
      </c>
      <c r="E14" s="3">
        <v>2008</v>
      </c>
      <c r="F14" s="3">
        <v>2009</v>
      </c>
      <c r="G14" s="3">
        <v>2010</v>
      </c>
      <c r="H14" s="3">
        <v>2006</v>
      </c>
      <c r="I14" s="3">
        <v>2007</v>
      </c>
      <c r="J14" s="3">
        <v>2008</v>
      </c>
      <c r="K14" s="3">
        <v>2009</v>
      </c>
      <c r="L14" s="3">
        <v>2010</v>
      </c>
      <c r="M14" s="3">
        <v>2006</v>
      </c>
      <c r="N14" s="3">
        <v>2007</v>
      </c>
      <c r="O14" s="3">
        <v>2008</v>
      </c>
      <c r="P14" s="3">
        <v>2009</v>
      </c>
      <c r="Q14" s="3">
        <v>2010</v>
      </c>
      <c r="R14" s="3">
        <v>2006</v>
      </c>
      <c r="S14" s="3">
        <v>2007</v>
      </c>
      <c r="T14" s="3">
        <v>2008</v>
      </c>
      <c r="U14" s="3">
        <v>2009</v>
      </c>
      <c r="V14" s="3">
        <v>2010</v>
      </c>
    </row>
    <row r="15" spans="1:22" x14ac:dyDescent="0.25">
      <c r="A15" s="65" t="s">
        <v>15</v>
      </c>
      <c r="B15" s="65"/>
      <c r="C15" s="11">
        <v>6.2</v>
      </c>
      <c r="D15" s="11">
        <v>4.8</v>
      </c>
      <c r="E15" s="11">
        <v>4</v>
      </c>
      <c r="F15" s="11">
        <v>3.8</v>
      </c>
      <c r="G15" s="11">
        <v>2.8</v>
      </c>
      <c r="H15" s="11">
        <v>1.7</v>
      </c>
      <c r="I15" s="11">
        <v>1.4</v>
      </c>
      <c r="J15" s="12">
        <v>1.3</v>
      </c>
      <c r="K15" s="12">
        <v>1.1000000000000001</v>
      </c>
      <c r="L15" s="12">
        <v>0.6</v>
      </c>
      <c r="M15" s="12">
        <v>4.9000000000000004</v>
      </c>
      <c r="N15" s="12">
        <v>3.8</v>
      </c>
      <c r="O15" s="12">
        <v>3</v>
      </c>
      <c r="P15" s="12">
        <v>4.9000000000000004</v>
      </c>
      <c r="Q15" s="12">
        <v>4.0999999999999996</v>
      </c>
      <c r="R15" s="12">
        <v>2.1</v>
      </c>
      <c r="S15" s="12">
        <v>2.2000000000000002</v>
      </c>
      <c r="T15" s="12">
        <v>1.8</v>
      </c>
      <c r="U15" s="12">
        <v>1.8</v>
      </c>
      <c r="V15" s="12">
        <v>1.9</v>
      </c>
    </row>
    <row r="16" spans="1:22" x14ac:dyDescent="0.25">
      <c r="A16" s="66" t="s">
        <v>16</v>
      </c>
      <c r="B16" s="66"/>
      <c r="C16" s="11" t="s">
        <v>32</v>
      </c>
      <c r="D16" s="11" t="s">
        <v>32</v>
      </c>
      <c r="E16" s="11" t="s">
        <v>32</v>
      </c>
      <c r="F16" s="11" t="s">
        <v>32</v>
      </c>
      <c r="G16" s="11" t="s">
        <v>32</v>
      </c>
      <c r="H16" s="11" t="s">
        <v>32</v>
      </c>
      <c r="I16" s="11" t="s">
        <v>32</v>
      </c>
      <c r="J16" s="12" t="s">
        <v>32</v>
      </c>
      <c r="K16" s="12" t="s">
        <v>32</v>
      </c>
      <c r="L16" s="12" t="s">
        <v>32</v>
      </c>
      <c r="M16" s="12" t="s">
        <v>32</v>
      </c>
      <c r="N16" s="12" t="s">
        <v>32</v>
      </c>
      <c r="O16" s="12" t="s">
        <v>32</v>
      </c>
      <c r="P16" s="12" t="s">
        <v>32</v>
      </c>
      <c r="Q16" s="12" t="s">
        <v>32</v>
      </c>
      <c r="R16" s="12" t="s">
        <v>32</v>
      </c>
      <c r="S16" s="12" t="s">
        <v>32</v>
      </c>
      <c r="T16" s="12" t="s">
        <v>32</v>
      </c>
      <c r="U16" s="12" t="s">
        <v>32</v>
      </c>
      <c r="V16" s="12" t="s">
        <v>32</v>
      </c>
    </row>
    <row r="17" spans="1:22" x14ac:dyDescent="0.25">
      <c r="A17" s="66" t="s">
        <v>17</v>
      </c>
      <c r="B17" s="66"/>
      <c r="C17" s="28">
        <v>4.7</v>
      </c>
      <c r="D17" s="28">
        <v>4.5</v>
      </c>
      <c r="E17" s="28">
        <v>5.0999999999999996</v>
      </c>
      <c r="F17" s="28">
        <v>5.2</v>
      </c>
      <c r="G17" s="28">
        <v>4.0999999999999996</v>
      </c>
      <c r="H17" s="28">
        <v>2.9</v>
      </c>
      <c r="I17" s="28">
        <v>2.8</v>
      </c>
      <c r="J17" s="28">
        <v>2.8</v>
      </c>
      <c r="K17" s="28">
        <v>2.8</v>
      </c>
      <c r="L17" s="28">
        <v>2.7</v>
      </c>
      <c r="M17" s="11">
        <v>5</v>
      </c>
      <c r="N17" s="11">
        <v>3.4</v>
      </c>
      <c r="O17" s="11">
        <v>4.5999999999999996</v>
      </c>
      <c r="P17" s="11">
        <v>3.6</v>
      </c>
      <c r="Q17" s="11">
        <v>2.5</v>
      </c>
      <c r="R17" s="11">
        <v>1.1000000000000001</v>
      </c>
      <c r="S17" s="11">
        <v>0.9</v>
      </c>
      <c r="T17" s="12">
        <v>0.9</v>
      </c>
      <c r="U17" s="12">
        <v>0.9</v>
      </c>
      <c r="V17" s="12">
        <v>1.2</v>
      </c>
    </row>
    <row r="18" spans="1:22" ht="15.75" x14ac:dyDescent="0.25">
      <c r="A18" s="67" t="s">
        <v>18</v>
      </c>
      <c r="B18" s="68"/>
      <c r="C18" s="12">
        <v>10.9</v>
      </c>
      <c r="D18" s="12">
        <v>9.3000000000000007</v>
      </c>
      <c r="E18" s="12">
        <v>9.1</v>
      </c>
      <c r="F18" s="12">
        <v>9</v>
      </c>
      <c r="G18" s="12">
        <v>6.9</v>
      </c>
      <c r="H18" s="12">
        <v>4.5999999999999996</v>
      </c>
      <c r="I18" s="12">
        <v>4.2</v>
      </c>
      <c r="J18" s="12">
        <v>4.0999999999999996</v>
      </c>
      <c r="K18" s="12">
        <v>3.9</v>
      </c>
      <c r="L18" s="12">
        <v>3.3</v>
      </c>
      <c r="M18" s="12">
        <v>9.9</v>
      </c>
      <c r="N18" s="12">
        <v>7.2</v>
      </c>
      <c r="O18" s="12">
        <v>7.6</v>
      </c>
      <c r="P18" s="12">
        <v>8.5</v>
      </c>
      <c r="Q18" s="12">
        <v>6.6</v>
      </c>
      <c r="R18" s="12">
        <v>3.3</v>
      </c>
      <c r="S18" s="12">
        <v>3.1</v>
      </c>
      <c r="T18" s="12">
        <v>2.8</v>
      </c>
      <c r="U18" s="12">
        <v>2.8</v>
      </c>
      <c r="V18" s="12">
        <v>3.1</v>
      </c>
    </row>
    <row r="19" spans="1:22" x14ac:dyDescent="0.25">
      <c r="A19" s="7"/>
    </row>
    <row r="20" spans="1:22" x14ac:dyDescent="0.25">
      <c r="A20" s="7"/>
    </row>
    <row r="21" spans="1:22" x14ac:dyDescent="0.25">
      <c r="A21" s="7"/>
    </row>
    <row r="22" spans="1:22" x14ac:dyDescent="0.25">
      <c r="A22" s="7"/>
    </row>
    <row r="23" spans="1:22" x14ac:dyDescent="0.25">
      <c r="A23" s="7"/>
    </row>
    <row r="24" spans="1:22" x14ac:dyDescent="0.25">
      <c r="A24" s="7"/>
    </row>
    <row r="25" spans="1:22" x14ac:dyDescent="0.25">
      <c r="A25" s="7"/>
    </row>
    <row r="26" spans="1:22" x14ac:dyDescent="0.25">
      <c r="A26" s="7"/>
    </row>
    <row r="27" spans="1:22" x14ac:dyDescent="0.25">
      <c r="A27" s="7" t="s">
        <v>19</v>
      </c>
    </row>
    <row r="28" spans="1:22" ht="15.75" x14ac:dyDescent="0.3">
      <c r="A28" s="8" t="s">
        <v>9</v>
      </c>
    </row>
    <row r="29" spans="1:22" x14ac:dyDescent="0.25">
      <c r="A29" s="66" t="s">
        <v>10</v>
      </c>
      <c r="B29" s="66"/>
      <c r="C29" s="64" t="s">
        <v>11</v>
      </c>
      <c r="D29" s="64"/>
      <c r="E29" s="64"/>
      <c r="F29" s="64"/>
      <c r="G29" s="64"/>
      <c r="H29" s="64" t="s">
        <v>12</v>
      </c>
      <c r="I29" s="64"/>
      <c r="J29" s="64"/>
      <c r="K29" s="64"/>
      <c r="L29" s="64"/>
      <c r="M29" s="64" t="s">
        <v>13</v>
      </c>
      <c r="N29" s="64"/>
      <c r="O29" s="64"/>
      <c r="P29" s="64"/>
      <c r="Q29" s="64"/>
      <c r="R29" s="64" t="s">
        <v>14</v>
      </c>
      <c r="S29" s="64"/>
      <c r="T29" s="64"/>
      <c r="U29" s="64"/>
      <c r="V29" s="64"/>
    </row>
    <row r="30" spans="1:22" x14ac:dyDescent="0.25">
      <c r="A30" s="66"/>
      <c r="B30" s="66"/>
      <c r="C30" s="3">
        <v>2004</v>
      </c>
      <c r="D30" s="3">
        <v>2005</v>
      </c>
      <c r="E30" s="3">
        <v>2006</v>
      </c>
      <c r="F30" s="3">
        <v>2007</v>
      </c>
      <c r="G30" s="3">
        <v>2008</v>
      </c>
      <c r="H30" s="3">
        <v>2004</v>
      </c>
      <c r="I30" s="3">
        <v>2005</v>
      </c>
      <c r="J30" s="3">
        <v>2006</v>
      </c>
      <c r="K30" s="3">
        <v>2007</v>
      </c>
      <c r="L30" s="3">
        <v>2008</v>
      </c>
      <c r="M30" s="3">
        <v>2004</v>
      </c>
      <c r="N30" s="3">
        <v>2005</v>
      </c>
      <c r="O30" s="3">
        <v>2006</v>
      </c>
      <c r="P30" s="3">
        <v>2007</v>
      </c>
      <c r="Q30" s="3">
        <v>2008</v>
      </c>
      <c r="R30" s="3">
        <v>2004</v>
      </c>
      <c r="S30" s="3">
        <v>2005</v>
      </c>
      <c r="T30" s="3">
        <v>2006</v>
      </c>
      <c r="U30" s="3">
        <v>2007</v>
      </c>
      <c r="V30" s="3">
        <v>2008</v>
      </c>
    </row>
    <row r="31" spans="1:22" x14ac:dyDescent="0.25">
      <c r="A31" s="65" t="s">
        <v>15</v>
      </c>
      <c r="B31" s="65"/>
      <c r="C31" s="11"/>
      <c r="D31" s="11"/>
      <c r="E31" s="11"/>
      <c r="F31" s="11"/>
      <c r="G31" s="11"/>
      <c r="H31" s="11"/>
      <c r="I31" s="11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A32" s="66" t="s">
        <v>16</v>
      </c>
      <c r="B32" s="66"/>
      <c r="C32" s="11"/>
      <c r="D32" s="11"/>
      <c r="E32" s="11"/>
      <c r="F32" s="11"/>
      <c r="G32" s="11"/>
      <c r="H32" s="11"/>
      <c r="I32" s="11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x14ac:dyDescent="0.25">
      <c r="A33" s="66" t="s">
        <v>17</v>
      </c>
      <c r="B33" s="66"/>
      <c r="C33" s="11"/>
      <c r="D33" s="11"/>
      <c r="E33" s="11"/>
      <c r="F33" s="11"/>
      <c r="G33" s="11"/>
      <c r="H33" s="11"/>
      <c r="I33" s="11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ht="15.75" x14ac:dyDescent="0.25">
      <c r="A34" s="67" t="s">
        <v>18</v>
      </c>
      <c r="B34" s="68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</sheetData>
  <mergeCells count="18">
    <mergeCell ref="A15:B15"/>
    <mergeCell ref="M29:Q29"/>
    <mergeCell ref="R29:V29"/>
    <mergeCell ref="A31:B31"/>
    <mergeCell ref="A32:B32"/>
    <mergeCell ref="A33:B33"/>
    <mergeCell ref="C29:G29"/>
    <mergeCell ref="H29:L29"/>
    <mergeCell ref="A34:B34"/>
    <mergeCell ref="A16:B16"/>
    <mergeCell ref="A17:B17"/>
    <mergeCell ref="A18:B18"/>
    <mergeCell ref="A29:B30"/>
    <mergeCell ref="A13:B14"/>
    <mergeCell ref="C13:G13"/>
    <mergeCell ref="H13:L13"/>
    <mergeCell ref="M13:Q13"/>
    <mergeCell ref="R13:V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opLeftCell="C1" workbookViewId="0">
      <selection activeCell="R13" sqref="R13:V13"/>
    </sheetView>
  </sheetViews>
  <sheetFormatPr defaultRowHeight="15" x14ac:dyDescent="0.25"/>
  <sheetData>
    <row r="1" spans="1:22" x14ac:dyDescent="0.25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22" x14ac:dyDescent="0.25">
      <c r="A2" s="1" t="s">
        <v>4</v>
      </c>
      <c r="B2" s="1"/>
      <c r="C2" s="1"/>
      <c r="D2" s="1"/>
      <c r="E2" s="1"/>
      <c r="F2" s="1"/>
      <c r="G2" s="1"/>
      <c r="H2" s="1"/>
      <c r="I2" s="1"/>
    </row>
    <row r="3" spans="1:22" x14ac:dyDescent="0.25">
      <c r="A3" s="1" t="s">
        <v>5</v>
      </c>
      <c r="B3" s="1"/>
      <c r="C3" s="1"/>
      <c r="D3" s="1"/>
      <c r="E3" s="1"/>
      <c r="F3" s="1"/>
      <c r="G3" s="1"/>
      <c r="H3" s="1"/>
      <c r="I3" s="1"/>
    </row>
    <row r="4" spans="1:22" x14ac:dyDescent="0.25">
      <c r="A4" s="1" t="s">
        <v>6</v>
      </c>
      <c r="B4" s="1"/>
      <c r="C4" s="1"/>
      <c r="D4" s="1"/>
      <c r="E4" s="1"/>
      <c r="F4" s="1"/>
      <c r="G4" s="1"/>
      <c r="H4" s="1"/>
      <c r="I4" s="1"/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</row>
    <row r="6" spans="1:22" x14ac:dyDescent="0.25">
      <c r="A6" s="1" t="s">
        <v>7</v>
      </c>
      <c r="B6" s="1"/>
      <c r="C6" s="1"/>
      <c r="D6" s="1"/>
      <c r="E6" s="1"/>
      <c r="F6" s="1"/>
      <c r="G6" s="1"/>
      <c r="H6" s="1"/>
      <c r="I6" s="1"/>
    </row>
    <row r="7" spans="1:22" x14ac:dyDescent="0.25">
      <c r="A7" s="1" t="s">
        <v>22</v>
      </c>
      <c r="B7" s="1"/>
      <c r="C7" s="1"/>
      <c r="D7" s="1"/>
      <c r="E7" s="1"/>
      <c r="F7" s="1"/>
      <c r="G7" s="1"/>
      <c r="H7" s="1"/>
      <c r="I7" s="1"/>
      <c r="S7" s="77" t="s">
        <v>33</v>
      </c>
      <c r="T7" s="77"/>
      <c r="U7" s="77"/>
    </row>
    <row r="8" spans="1:22" x14ac:dyDescent="0.25">
      <c r="A8" s="66" t="s">
        <v>10</v>
      </c>
      <c r="B8" s="66"/>
      <c r="C8" s="64" t="s">
        <v>11</v>
      </c>
      <c r="D8" s="64"/>
      <c r="E8" s="64"/>
      <c r="F8" s="64"/>
      <c r="G8" s="64"/>
      <c r="H8" s="64" t="s">
        <v>12</v>
      </c>
      <c r="I8" s="64"/>
      <c r="J8" s="64"/>
      <c r="K8" s="64"/>
      <c r="L8" s="64"/>
      <c r="M8" s="64" t="s">
        <v>13</v>
      </c>
      <c r="N8" s="64"/>
      <c r="O8" s="64"/>
      <c r="P8" s="64"/>
      <c r="Q8" s="64"/>
      <c r="R8" s="64" t="s">
        <v>14</v>
      </c>
      <c r="S8" s="64"/>
      <c r="T8" s="64"/>
      <c r="U8" s="64"/>
      <c r="V8" s="64"/>
    </row>
    <row r="9" spans="1:22" x14ac:dyDescent="0.25">
      <c r="A9" s="66"/>
      <c r="B9" s="66"/>
      <c r="C9" s="3">
        <v>2006</v>
      </c>
      <c r="D9" s="3">
        <v>2007</v>
      </c>
      <c r="E9" s="3">
        <v>2008</v>
      </c>
      <c r="F9" s="3">
        <v>2009</v>
      </c>
      <c r="G9" s="3">
        <v>2010</v>
      </c>
      <c r="H9" s="3">
        <v>2006</v>
      </c>
      <c r="I9" s="3">
        <v>2007</v>
      </c>
      <c r="J9" s="3">
        <v>2008</v>
      </c>
      <c r="K9" s="3">
        <v>2009</v>
      </c>
      <c r="L9" s="3">
        <v>2010</v>
      </c>
      <c r="M9" s="3">
        <v>2006</v>
      </c>
      <c r="N9" s="3">
        <v>2007</v>
      </c>
      <c r="O9" s="3">
        <v>2008</v>
      </c>
      <c r="P9" s="3">
        <v>2009</v>
      </c>
      <c r="Q9" s="3">
        <v>2010</v>
      </c>
      <c r="R9" s="3">
        <v>2006</v>
      </c>
      <c r="S9" s="3">
        <v>2007</v>
      </c>
      <c r="T9" s="3">
        <v>2008</v>
      </c>
      <c r="U9" s="3">
        <v>2009</v>
      </c>
      <c r="V9" s="3">
        <v>2010</v>
      </c>
    </row>
    <row r="10" spans="1:22" x14ac:dyDescent="0.25">
      <c r="A10" s="76" t="s">
        <v>15</v>
      </c>
      <c r="B10" s="76"/>
      <c r="C10" s="29">
        <v>2830</v>
      </c>
      <c r="D10" s="29">
        <v>2538</v>
      </c>
      <c r="E10" s="29">
        <v>1502</v>
      </c>
      <c r="F10" s="29">
        <v>1316</v>
      </c>
      <c r="G10" s="29">
        <v>672</v>
      </c>
      <c r="H10" s="29">
        <v>1136</v>
      </c>
      <c r="I10" s="29">
        <v>960</v>
      </c>
      <c r="J10" s="30">
        <v>659</v>
      </c>
      <c r="K10" s="30">
        <v>624</v>
      </c>
      <c r="L10" s="30">
        <v>310</v>
      </c>
      <c r="M10" s="30">
        <v>2999</v>
      </c>
      <c r="N10" s="30">
        <v>2835</v>
      </c>
      <c r="O10" s="30">
        <v>1919</v>
      </c>
      <c r="P10" s="30">
        <v>545</v>
      </c>
      <c r="Q10" s="30">
        <v>341</v>
      </c>
      <c r="R10" s="30">
        <v>214</v>
      </c>
      <c r="S10" s="30">
        <v>199</v>
      </c>
      <c r="T10" s="30">
        <v>183</v>
      </c>
      <c r="U10" s="30" t="s">
        <v>30</v>
      </c>
      <c r="V10" s="31" t="s">
        <v>30</v>
      </c>
    </row>
    <row r="11" spans="1:22" x14ac:dyDescent="0.25">
      <c r="A11" s="66" t="s">
        <v>16</v>
      </c>
      <c r="B11" s="66"/>
      <c r="C11" s="29">
        <v>307</v>
      </c>
      <c r="D11" s="29">
        <v>288</v>
      </c>
      <c r="E11" s="29">
        <v>346</v>
      </c>
      <c r="F11" s="29">
        <v>505</v>
      </c>
      <c r="G11" s="29">
        <v>398</v>
      </c>
      <c r="H11" s="29">
        <v>102</v>
      </c>
      <c r="I11" s="29">
        <v>113</v>
      </c>
      <c r="J11" s="30">
        <v>135</v>
      </c>
      <c r="K11" s="30">
        <v>169</v>
      </c>
      <c r="L11" s="30">
        <v>156</v>
      </c>
      <c r="M11" s="30">
        <v>211</v>
      </c>
      <c r="N11" s="30">
        <v>748</v>
      </c>
      <c r="O11" s="30">
        <v>871</v>
      </c>
      <c r="P11" s="30">
        <v>1199</v>
      </c>
      <c r="Q11" s="30">
        <v>1763</v>
      </c>
      <c r="R11" s="30">
        <v>30</v>
      </c>
      <c r="S11" s="30">
        <v>28</v>
      </c>
      <c r="T11" s="30">
        <v>36</v>
      </c>
      <c r="U11" s="30">
        <v>162</v>
      </c>
      <c r="V11" s="31">
        <v>176</v>
      </c>
    </row>
    <row r="12" spans="1:22" x14ac:dyDescent="0.25">
      <c r="A12" s="66" t="s">
        <v>17</v>
      </c>
      <c r="B12" s="66"/>
      <c r="C12" s="29">
        <v>6976</v>
      </c>
      <c r="D12" s="29">
        <v>6593</v>
      </c>
      <c r="E12" s="29">
        <v>6093</v>
      </c>
      <c r="F12" s="29">
        <v>5703</v>
      </c>
      <c r="G12" s="29">
        <v>5815</v>
      </c>
      <c r="H12" s="29">
        <v>4348</v>
      </c>
      <c r="I12" s="29">
        <v>3799</v>
      </c>
      <c r="J12" s="30">
        <v>3675</v>
      </c>
      <c r="K12" s="30">
        <v>3066</v>
      </c>
      <c r="L12" s="30">
        <v>3178</v>
      </c>
      <c r="M12" s="30">
        <v>5607</v>
      </c>
      <c r="N12" s="30">
        <v>6716</v>
      </c>
      <c r="O12" s="30">
        <v>4746</v>
      </c>
      <c r="P12" s="30">
        <v>7827</v>
      </c>
      <c r="Q12" s="30">
        <v>10357</v>
      </c>
      <c r="R12" s="30">
        <v>310</v>
      </c>
      <c r="S12" s="30">
        <v>277</v>
      </c>
      <c r="T12" s="30">
        <v>439</v>
      </c>
      <c r="U12" s="30">
        <v>640</v>
      </c>
      <c r="V12" s="31">
        <v>640</v>
      </c>
    </row>
    <row r="13" spans="1:22" ht="15.75" x14ac:dyDescent="0.25">
      <c r="A13" s="67" t="s">
        <v>18</v>
      </c>
      <c r="B13" s="68"/>
      <c r="C13" s="30">
        <v>10.113</v>
      </c>
      <c r="D13" s="30">
        <v>9.4190000000000005</v>
      </c>
      <c r="E13" s="30">
        <v>7.9409999999999998</v>
      </c>
      <c r="F13" s="30">
        <v>7.524</v>
      </c>
      <c r="G13" s="30">
        <v>6.8849999999999998</v>
      </c>
      <c r="H13" s="30">
        <v>5.5860000000000003</v>
      </c>
      <c r="I13" s="30">
        <v>4.8719999999999999</v>
      </c>
      <c r="J13" s="30">
        <v>4.4690000000000003</v>
      </c>
      <c r="K13" s="30">
        <v>3.859</v>
      </c>
      <c r="L13" s="30">
        <v>3.6440000000000001</v>
      </c>
      <c r="M13" s="30">
        <v>8.8170000000000002</v>
      </c>
      <c r="N13" s="30">
        <v>10.298999999999999</v>
      </c>
      <c r="O13" s="30">
        <v>7.5359999999999996</v>
      </c>
      <c r="P13" s="30">
        <v>9.5709999999999997</v>
      </c>
      <c r="Q13" s="30">
        <v>12.461</v>
      </c>
      <c r="R13" s="30">
        <v>0.55400000000000005</v>
      </c>
      <c r="S13" s="30">
        <v>0.504</v>
      </c>
      <c r="T13" s="30">
        <v>0.65800000000000003</v>
      </c>
      <c r="U13" s="30">
        <v>0.80200000000000005</v>
      </c>
      <c r="V13" s="30">
        <v>0.81100000000000005</v>
      </c>
    </row>
    <row r="14" spans="1:22" x14ac:dyDescent="0.25">
      <c r="A14" s="7"/>
    </row>
    <row r="15" spans="1:22" x14ac:dyDescent="0.25">
      <c r="A15" s="7"/>
    </row>
    <row r="16" spans="1:22" x14ac:dyDescent="0.25">
      <c r="A16" s="7"/>
      <c r="B16" s="74" t="s">
        <v>34</v>
      </c>
      <c r="C16" s="74"/>
      <c r="D16" s="74"/>
      <c r="E16" s="74"/>
      <c r="F16" s="74"/>
      <c r="G16" s="74"/>
      <c r="H16" s="74"/>
      <c r="I16" s="74"/>
      <c r="J16" s="74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0" x14ac:dyDescent="0.25">
      <c r="A17" s="7"/>
      <c r="B17" s="74"/>
      <c r="C17" s="74"/>
      <c r="D17" s="74"/>
      <c r="E17" s="74"/>
      <c r="F17" s="74"/>
      <c r="G17" s="74"/>
      <c r="H17" s="74"/>
      <c r="I17" s="74"/>
      <c r="J17" s="74"/>
      <c r="K17" s="75"/>
      <c r="L17" s="75"/>
      <c r="M17" s="75"/>
      <c r="N17" s="75"/>
      <c r="O17" s="75"/>
      <c r="P17" s="75"/>
      <c r="Q17" s="75"/>
      <c r="R17" s="75"/>
      <c r="S17" s="75"/>
      <c r="T17" s="75"/>
    </row>
  </sheetData>
  <mergeCells count="11">
    <mergeCell ref="S7:U7"/>
    <mergeCell ref="A8:B9"/>
    <mergeCell ref="C8:G8"/>
    <mergeCell ref="H8:L8"/>
    <mergeCell ref="M8:Q8"/>
    <mergeCell ref="R8:V8"/>
    <mergeCell ref="B16:T17"/>
    <mergeCell ref="A10:B10"/>
    <mergeCell ref="A11:B11"/>
    <mergeCell ref="A12:B12"/>
    <mergeCell ref="A13:B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"/>
  <sheetViews>
    <sheetView tabSelected="1" view="pageBreakPreview" zoomScale="115" zoomScaleNormal="100" zoomScaleSheetLayoutView="115" workbookViewId="0">
      <selection activeCell="Y32" sqref="Y32"/>
    </sheetView>
  </sheetViews>
  <sheetFormatPr defaultRowHeight="15" x14ac:dyDescent="0.25"/>
  <cols>
    <col min="1" max="1" width="18.140625" customWidth="1"/>
    <col min="2" max="32" width="5.42578125" customWidth="1"/>
  </cols>
  <sheetData>
    <row r="1" spans="1:32" s="89" customFormat="1" ht="38.25" customHeight="1" x14ac:dyDescent="0.3">
      <c r="B1" s="90"/>
      <c r="C1" s="90"/>
      <c r="D1" s="90"/>
      <c r="E1" s="91" t="s">
        <v>35</v>
      </c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</row>
    <row r="2" spans="1:32" s="89" customFormat="1" ht="38.25" customHeight="1" x14ac:dyDescent="0.3">
      <c r="A2" s="92" t="s">
        <v>53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</row>
    <row r="3" spans="1:32" x14ac:dyDescent="0.25">
      <c r="B3" s="33"/>
      <c r="C3" s="33"/>
      <c r="D3" s="33"/>
      <c r="E3" s="33"/>
      <c r="F3" s="33"/>
      <c r="G3" s="33"/>
      <c r="H3" s="33"/>
      <c r="I3" s="33"/>
      <c r="J3" s="33"/>
      <c r="K3" s="33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2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2" x14ac:dyDescent="0.25">
      <c r="A5" s="32" t="s">
        <v>36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2" x14ac:dyDescent="0.25">
      <c r="B6" s="82" t="s">
        <v>37</v>
      </c>
      <c r="C6" s="82"/>
      <c r="D6" s="82"/>
      <c r="E6" s="35"/>
      <c r="F6" s="35"/>
      <c r="G6" s="35"/>
      <c r="H6" s="35"/>
      <c r="I6" s="36"/>
      <c r="J6" s="35"/>
      <c r="K6" s="35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</row>
    <row r="7" spans="1:32" ht="15" customHeight="1" x14ac:dyDescent="0.25">
      <c r="A7" s="78" t="s">
        <v>52</v>
      </c>
      <c r="B7" s="86" t="s">
        <v>11</v>
      </c>
      <c r="C7" s="87"/>
      <c r="D7" s="87"/>
      <c r="E7" s="87"/>
      <c r="F7" s="87"/>
      <c r="G7" s="87"/>
      <c r="H7" s="87"/>
      <c r="I7" s="88"/>
      <c r="J7" s="86" t="s">
        <v>12</v>
      </c>
      <c r="K7" s="87"/>
      <c r="L7" s="87"/>
      <c r="M7" s="87"/>
      <c r="N7" s="87"/>
      <c r="O7" s="87"/>
      <c r="P7" s="87"/>
      <c r="Q7" s="88"/>
      <c r="R7" s="86" t="s">
        <v>13</v>
      </c>
      <c r="S7" s="87"/>
      <c r="T7" s="87"/>
      <c r="U7" s="87"/>
      <c r="V7" s="87"/>
      <c r="W7" s="87"/>
      <c r="X7" s="87"/>
      <c r="Y7" s="88"/>
      <c r="Z7" s="86" t="s">
        <v>14</v>
      </c>
      <c r="AA7" s="87"/>
      <c r="AB7" s="87"/>
      <c r="AC7" s="87"/>
      <c r="AD7" s="87"/>
      <c r="AE7" s="87"/>
      <c r="AF7" s="87"/>
    </row>
    <row r="8" spans="1:32" x14ac:dyDescent="0.25">
      <c r="A8" s="79"/>
      <c r="B8" s="44">
        <v>2004</v>
      </c>
      <c r="C8" s="44">
        <v>2005</v>
      </c>
      <c r="D8" s="44">
        <v>2006</v>
      </c>
      <c r="E8" s="44">
        <v>2007</v>
      </c>
      <c r="F8" s="44">
        <v>2008</v>
      </c>
      <c r="G8" s="44">
        <v>2009</v>
      </c>
      <c r="H8" s="44">
        <v>2010</v>
      </c>
      <c r="I8" s="44">
        <v>2011</v>
      </c>
      <c r="J8" s="44">
        <v>2004</v>
      </c>
      <c r="K8" s="44">
        <v>2005</v>
      </c>
      <c r="L8" s="44">
        <v>2006</v>
      </c>
      <c r="M8" s="44">
        <v>2007</v>
      </c>
      <c r="N8" s="44">
        <v>2008</v>
      </c>
      <c r="O8" s="44">
        <v>2009</v>
      </c>
      <c r="P8" s="44">
        <v>2010</v>
      </c>
      <c r="Q8" s="44">
        <v>2011</v>
      </c>
      <c r="R8" s="44">
        <v>2004</v>
      </c>
      <c r="S8" s="44">
        <v>2005</v>
      </c>
      <c r="T8" s="44">
        <v>2006</v>
      </c>
      <c r="U8" s="44">
        <v>2007</v>
      </c>
      <c r="V8" s="44">
        <v>2008</v>
      </c>
      <c r="W8" s="44">
        <v>2009</v>
      </c>
      <c r="X8" s="44">
        <v>2010</v>
      </c>
      <c r="Y8" s="44">
        <v>2011</v>
      </c>
      <c r="Z8" s="44">
        <v>2004</v>
      </c>
      <c r="AA8" s="44">
        <v>2005</v>
      </c>
      <c r="AB8" s="44">
        <v>2006</v>
      </c>
      <c r="AC8" s="44">
        <v>2007</v>
      </c>
      <c r="AD8" s="44">
        <v>2008</v>
      </c>
      <c r="AE8" s="44">
        <v>2009</v>
      </c>
      <c r="AF8" s="44">
        <v>2010</v>
      </c>
    </row>
    <row r="9" spans="1:32" x14ac:dyDescent="0.25">
      <c r="A9" s="53" t="s">
        <v>41</v>
      </c>
      <c r="B9" s="47">
        <v>11.606999999999999</v>
      </c>
      <c r="C9" s="47">
        <v>9.0079999999999991</v>
      </c>
      <c r="D9" s="47">
        <v>5.9180000000000001</v>
      </c>
      <c r="E9" s="47">
        <v>6.43</v>
      </c>
      <c r="F9" s="47">
        <v>4.8120000000000003</v>
      </c>
      <c r="G9" s="44"/>
      <c r="H9" s="44"/>
      <c r="I9" s="44"/>
      <c r="J9" s="47">
        <v>6.3390000000000004</v>
      </c>
      <c r="K9" s="47">
        <v>5.1369999999999996</v>
      </c>
      <c r="L9" s="47">
        <v>4.3310000000000004</v>
      </c>
      <c r="M9" s="47">
        <v>3.5379999999999998</v>
      </c>
      <c r="N9" s="47">
        <v>2.8839999999999999</v>
      </c>
      <c r="O9" s="44"/>
      <c r="P9" s="44"/>
      <c r="Q9" s="44"/>
      <c r="R9" s="47">
        <v>9.9670000000000005</v>
      </c>
      <c r="S9" s="47">
        <v>11.211</v>
      </c>
      <c r="T9" s="47">
        <v>12.356</v>
      </c>
      <c r="U9" s="47">
        <v>15.169</v>
      </c>
      <c r="V9" s="47">
        <v>17.547000000000001</v>
      </c>
      <c r="W9" s="44"/>
      <c r="X9" s="44"/>
      <c r="Y9" s="44"/>
      <c r="Z9" s="47">
        <v>0.14000000000000001</v>
      </c>
      <c r="AA9" s="47">
        <v>0.21</v>
      </c>
      <c r="AB9" s="47">
        <v>0.22600000000000001</v>
      </c>
      <c r="AC9" s="47">
        <v>0.29899999999999999</v>
      </c>
      <c r="AD9" s="47">
        <v>0.36599999999999999</v>
      </c>
      <c r="AE9" s="44"/>
      <c r="AF9" s="44"/>
    </row>
    <row r="10" spans="1:32" x14ac:dyDescent="0.25">
      <c r="A10" s="53" t="s">
        <v>44</v>
      </c>
      <c r="B10" s="48">
        <v>11.1</v>
      </c>
      <c r="C10" s="48">
        <v>14.9</v>
      </c>
      <c r="D10" s="48">
        <v>8.1</v>
      </c>
      <c r="E10" s="48">
        <v>6.9</v>
      </c>
      <c r="F10" s="48">
        <v>6.5</v>
      </c>
      <c r="G10" s="44"/>
      <c r="H10" s="44"/>
      <c r="I10" s="44"/>
      <c r="J10" s="48">
        <v>6</v>
      </c>
      <c r="K10" s="48">
        <v>5.0999999999999996</v>
      </c>
      <c r="L10" s="48">
        <v>4.2</v>
      </c>
      <c r="M10" s="46">
        <v>3.9</v>
      </c>
      <c r="N10" s="48">
        <v>3.5</v>
      </c>
      <c r="O10" s="48"/>
      <c r="P10" s="44"/>
      <c r="Q10" s="44"/>
      <c r="R10" s="48">
        <v>11.6</v>
      </c>
      <c r="S10" s="48">
        <v>12.1</v>
      </c>
      <c r="T10" s="48">
        <v>13.8</v>
      </c>
      <c r="U10" s="46">
        <v>10.5</v>
      </c>
      <c r="V10" s="48">
        <v>6</v>
      </c>
      <c r="W10" s="44"/>
      <c r="X10" s="44"/>
      <c r="Y10" s="44"/>
      <c r="Z10" s="48">
        <v>1</v>
      </c>
      <c r="AA10" s="48">
        <v>0.9</v>
      </c>
      <c r="AB10" s="46">
        <v>1</v>
      </c>
      <c r="AC10" s="46">
        <v>1.2</v>
      </c>
      <c r="AD10" s="46">
        <v>1.3</v>
      </c>
      <c r="AE10" s="44"/>
      <c r="AF10" s="44"/>
    </row>
    <row r="11" spans="1:32" x14ac:dyDescent="0.25">
      <c r="A11" s="53" t="s">
        <v>45</v>
      </c>
      <c r="B11" s="44"/>
      <c r="C11" s="44"/>
      <c r="D11" s="44"/>
      <c r="E11" s="44">
        <v>1.3779999999999999</v>
      </c>
      <c r="F11" s="44">
        <v>0.49199999999999999</v>
      </c>
      <c r="G11" s="44">
        <v>0.38200000000000001</v>
      </c>
      <c r="H11" s="44">
        <v>0.44600000000000001</v>
      </c>
      <c r="I11" s="44">
        <v>0.38900000000000001</v>
      </c>
      <c r="J11" s="44"/>
      <c r="K11" s="44"/>
      <c r="L11" s="44"/>
      <c r="M11" s="44">
        <v>0.29899999999999999</v>
      </c>
      <c r="N11" s="44">
        <v>0.20399999999999999</v>
      </c>
      <c r="O11" s="47">
        <v>0.19500000000000001</v>
      </c>
      <c r="P11" s="47">
        <v>0.17399999999999999</v>
      </c>
      <c r="Q11" s="47">
        <v>0.158</v>
      </c>
      <c r="R11" s="44"/>
      <c r="S11" s="44"/>
      <c r="T11" s="44"/>
      <c r="U11" s="47">
        <v>8.0020000000000007</v>
      </c>
      <c r="V11" s="47">
        <v>7.891</v>
      </c>
      <c r="W11" s="47">
        <v>7.3869999999999996</v>
      </c>
      <c r="X11" s="47">
        <v>8.9209999999999994</v>
      </c>
      <c r="Y11" s="47">
        <v>7.181</v>
      </c>
      <c r="Z11" s="44"/>
      <c r="AA11" s="44"/>
      <c r="AB11" s="44"/>
      <c r="AC11" s="44"/>
      <c r="AD11" s="44"/>
      <c r="AE11" s="44"/>
      <c r="AF11" s="44"/>
    </row>
    <row r="12" spans="1:32" x14ac:dyDescent="0.25">
      <c r="A12" s="53" t="s">
        <v>47</v>
      </c>
      <c r="B12" s="44"/>
      <c r="C12" s="44"/>
      <c r="D12" s="46">
        <v>11.4</v>
      </c>
      <c r="E12" s="46">
        <v>11.7</v>
      </c>
      <c r="F12" s="46">
        <v>10.1</v>
      </c>
      <c r="G12" s="46">
        <v>9.1999999999999993</v>
      </c>
      <c r="H12" s="46">
        <v>4.0999999999999996</v>
      </c>
      <c r="I12" s="44"/>
      <c r="J12" s="44"/>
      <c r="K12" s="44"/>
      <c r="L12" s="46">
        <v>4.9000000000000004</v>
      </c>
      <c r="M12" s="46">
        <v>4.5999999999999996</v>
      </c>
      <c r="N12" s="46">
        <v>4.5999999999999996</v>
      </c>
      <c r="O12" s="46">
        <v>4.3</v>
      </c>
      <c r="P12" s="46">
        <v>4.0999999999999996</v>
      </c>
      <c r="Q12" s="44"/>
      <c r="R12" s="44"/>
      <c r="S12" s="44"/>
      <c r="T12" s="46">
        <v>7.3</v>
      </c>
      <c r="U12" s="46">
        <v>10.8</v>
      </c>
      <c r="V12" s="46">
        <v>10.7</v>
      </c>
      <c r="W12" s="46">
        <v>10.9</v>
      </c>
      <c r="X12" s="46">
        <v>9.4</v>
      </c>
      <c r="Y12" s="44"/>
      <c r="Z12" s="44"/>
      <c r="AA12" s="44"/>
      <c r="AB12" s="46">
        <v>1.7</v>
      </c>
      <c r="AC12" s="46">
        <v>1.9</v>
      </c>
      <c r="AD12" s="46">
        <v>1.4</v>
      </c>
      <c r="AE12" s="46">
        <v>1.3</v>
      </c>
      <c r="AF12" s="46">
        <v>1.7</v>
      </c>
    </row>
    <row r="13" spans="1:32" x14ac:dyDescent="0.25">
      <c r="A13" s="53" t="s">
        <v>46</v>
      </c>
      <c r="B13" s="61">
        <v>7.484</v>
      </c>
      <c r="C13" s="61">
        <v>7.87</v>
      </c>
      <c r="D13" s="61">
        <v>0</v>
      </c>
      <c r="E13" s="61">
        <v>3.762</v>
      </c>
      <c r="F13" s="61">
        <v>8.3689999999999998</v>
      </c>
      <c r="G13" s="60"/>
      <c r="H13" s="60"/>
      <c r="I13" s="44"/>
      <c r="J13" s="61">
        <v>3.9540000000000002</v>
      </c>
      <c r="K13" s="61">
        <v>3.895</v>
      </c>
      <c r="L13" s="61">
        <v>0</v>
      </c>
      <c r="M13" s="61">
        <v>1.242</v>
      </c>
      <c r="N13" s="61">
        <v>4.2350000000000003</v>
      </c>
      <c r="O13" s="60"/>
      <c r="P13" s="60"/>
      <c r="Q13" s="44"/>
      <c r="R13" s="61">
        <v>6.8949999999999996</v>
      </c>
      <c r="S13" s="61">
        <v>4.8650000000000002</v>
      </c>
      <c r="T13" s="61">
        <v>0</v>
      </c>
      <c r="U13" s="61">
        <v>3.4119999999999999</v>
      </c>
      <c r="V13" s="61">
        <v>7.0810000000000004</v>
      </c>
      <c r="W13" s="60"/>
      <c r="X13" s="60"/>
      <c r="Y13" s="44"/>
      <c r="Z13" s="61">
        <v>2.8140000000000001</v>
      </c>
      <c r="AA13" s="61">
        <v>1.4670000000000001</v>
      </c>
      <c r="AB13" s="61">
        <v>0</v>
      </c>
      <c r="AC13" s="61">
        <v>1.837</v>
      </c>
      <c r="AD13" s="61">
        <v>1.9339999999999999</v>
      </c>
      <c r="AE13" s="60"/>
      <c r="AF13" s="60"/>
    </row>
    <row r="14" spans="1:32" x14ac:dyDescent="0.25">
      <c r="A14" s="62" t="s">
        <v>48</v>
      </c>
      <c r="B14" s="63"/>
      <c r="C14" s="63"/>
      <c r="D14" s="49">
        <v>4.3</v>
      </c>
      <c r="E14" s="49">
        <v>4</v>
      </c>
      <c r="F14" s="49">
        <v>3.7</v>
      </c>
      <c r="G14" s="49">
        <v>3.6</v>
      </c>
      <c r="H14" s="49">
        <v>3.1</v>
      </c>
      <c r="I14" s="63"/>
      <c r="J14" s="63"/>
      <c r="K14" s="63"/>
      <c r="L14" s="49">
        <v>2.4</v>
      </c>
      <c r="M14" s="49">
        <v>2.2000000000000002</v>
      </c>
      <c r="N14" s="50">
        <v>2</v>
      </c>
      <c r="O14" s="50">
        <v>1.9</v>
      </c>
      <c r="P14" s="50">
        <v>1.8</v>
      </c>
      <c r="Q14" s="63"/>
      <c r="R14" s="63"/>
      <c r="S14" s="63"/>
      <c r="T14" s="50">
        <v>5.9</v>
      </c>
      <c r="U14" s="50">
        <v>4.5</v>
      </c>
      <c r="V14" s="50">
        <v>4.4000000000000004</v>
      </c>
      <c r="W14" s="50">
        <v>4.4000000000000004</v>
      </c>
      <c r="X14" s="50">
        <v>4.5999999999999996</v>
      </c>
      <c r="Y14" s="63"/>
      <c r="Z14" s="63"/>
      <c r="AA14" s="63"/>
      <c r="AB14" s="50">
        <v>1.7</v>
      </c>
      <c r="AC14" s="50">
        <v>1.3</v>
      </c>
      <c r="AD14" s="50">
        <v>1.5</v>
      </c>
      <c r="AE14" s="50">
        <v>1.9</v>
      </c>
      <c r="AF14" s="50">
        <v>1.8</v>
      </c>
    </row>
    <row r="15" spans="1:32" x14ac:dyDescent="0.25">
      <c r="A15" s="53" t="s">
        <v>49</v>
      </c>
      <c r="B15" s="44"/>
      <c r="C15" s="44"/>
      <c r="D15" s="47">
        <v>10.9</v>
      </c>
      <c r="E15" s="47">
        <v>9.3000000000000007</v>
      </c>
      <c r="F15" s="47">
        <v>9.1</v>
      </c>
      <c r="G15" s="47">
        <v>9</v>
      </c>
      <c r="H15" s="47">
        <v>6.9</v>
      </c>
      <c r="I15" s="44"/>
      <c r="J15" s="44"/>
      <c r="K15" s="44"/>
      <c r="L15" s="47">
        <v>4.5999999999999996</v>
      </c>
      <c r="M15" s="47">
        <v>4.2</v>
      </c>
      <c r="N15" s="47">
        <v>4.0999999999999996</v>
      </c>
      <c r="O15" s="47">
        <v>3.9</v>
      </c>
      <c r="P15" s="47">
        <v>3.3</v>
      </c>
      <c r="Q15" s="44"/>
      <c r="R15" s="44"/>
      <c r="S15" s="44"/>
      <c r="T15" s="47">
        <v>9.9</v>
      </c>
      <c r="U15" s="47">
        <v>7.2</v>
      </c>
      <c r="V15" s="47">
        <v>7.6</v>
      </c>
      <c r="W15" s="47">
        <v>8.5</v>
      </c>
      <c r="X15" s="47">
        <v>6.6</v>
      </c>
      <c r="Y15" s="44"/>
      <c r="Z15" s="44"/>
      <c r="AA15" s="44"/>
      <c r="AB15" s="47">
        <v>3.3</v>
      </c>
      <c r="AC15" s="47">
        <v>3.1</v>
      </c>
      <c r="AD15" s="47">
        <v>2.8</v>
      </c>
      <c r="AE15" s="47">
        <v>2.8</v>
      </c>
      <c r="AF15" s="47">
        <v>3.1</v>
      </c>
    </row>
    <row r="16" spans="1:32" x14ac:dyDescent="0.25">
      <c r="A16" s="53" t="s">
        <v>50</v>
      </c>
      <c r="B16" s="44"/>
      <c r="C16" s="44"/>
      <c r="D16" s="47">
        <v>10.113</v>
      </c>
      <c r="E16" s="47">
        <v>9.4190000000000005</v>
      </c>
      <c r="F16" s="47">
        <v>7.9409999999999998</v>
      </c>
      <c r="G16" s="47">
        <v>7.524</v>
      </c>
      <c r="H16" s="47">
        <v>6.8849999999999998</v>
      </c>
      <c r="I16" s="44"/>
      <c r="J16" s="44"/>
      <c r="K16" s="44"/>
      <c r="L16" s="47">
        <v>5.5860000000000003</v>
      </c>
      <c r="M16" s="47">
        <v>4.8719999999999999</v>
      </c>
      <c r="N16" s="47">
        <v>4.4690000000000003</v>
      </c>
      <c r="O16" s="47">
        <v>3.859</v>
      </c>
      <c r="P16" s="47">
        <v>3.6440000000000001</v>
      </c>
      <c r="Q16" s="44"/>
      <c r="R16" s="44"/>
      <c r="S16" s="44"/>
      <c r="T16" s="47">
        <v>8.8170000000000002</v>
      </c>
      <c r="U16" s="47">
        <v>10.298999999999999</v>
      </c>
      <c r="V16" s="47">
        <v>7.5359999999999996</v>
      </c>
      <c r="W16" s="47">
        <v>9.5709999999999997</v>
      </c>
      <c r="X16" s="47">
        <v>12.461</v>
      </c>
      <c r="Y16" s="44"/>
      <c r="Z16" s="44"/>
      <c r="AA16" s="44"/>
      <c r="AB16" s="47">
        <v>0.55400000000000005</v>
      </c>
      <c r="AC16" s="47">
        <v>0.504</v>
      </c>
      <c r="AD16" s="47">
        <v>0.65800000000000003</v>
      </c>
      <c r="AE16" s="47">
        <v>0.80200000000000005</v>
      </c>
      <c r="AF16" s="47">
        <v>0.81100000000000005</v>
      </c>
    </row>
    <row r="17" spans="1:32" ht="15" customHeight="1" x14ac:dyDescent="0.25">
      <c r="A17" s="54" t="s">
        <v>51</v>
      </c>
      <c r="B17" s="45">
        <f t="shared" ref="B17:AF17" si="0">SUM(B9:B16)</f>
        <v>30.191000000000003</v>
      </c>
      <c r="C17" s="45">
        <f t="shared" si="0"/>
        <v>31.778000000000002</v>
      </c>
      <c r="D17" s="45">
        <f t="shared" si="0"/>
        <v>50.731000000000002</v>
      </c>
      <c r="E17" s="45">
        <f t="shared" si="0"/>
        <v>52.888999999999996</v>
      </c>
      <c r="F17" s="45">
        <f t="shared" si="0"/>
        <v>51.01400000000001</v>
      </c>
      <c r="G17" s="45">
        <f t="shared" si="0"/>
        <v>29.706</v>
      </c>
      <c r="H17" s="45">
        <f t="shared" si="0"/>
        <v>21.430999999999997</v>
      </c>
      <c r="I17" s="45">
        <f t="shared" si="0"/>
        <v>0.38900000000000001</v>
      </c>
      <c r="J17" s="45">
        <f t="shared" si="0"/>
        <v>16.292999999999999</v>
      </c>
      <c r="K17" s="45">
        <f t="shared" si="0"/>
        <v>14.131999999999998</v>
      </c>
      <c r="L17" s="45">
        <f t="shared" si="0"/>
        <v>26.017000000000003</v>
      </c>
      <c r="M17" s="45">
        <f t="shared" si="0"/>
        <v>24.850999999999999</v>
      </c>
      <c r="N17" s="45">
        <f t="shared" si="0"/>
        <v>25.991999999999997</v>
      </c>
      <c r="O17" s="45">
        <f t="shared" si="0"/>
        <v>14.154</v>
      </c>
      <c r="P17" s="45">
        <f t="shared" si="0"/>
        <v>13.017999999999999</v>
      </c>
      <c r="Q17" s="45">
        <f t="shared" si="0"/>
        <v>0.158</v>
      </c>
      <c r="R17" s="45">
        <f t="shared" si="0"/>
        <v>28.462</v>
      </c>
      <c r="S17" s="45">
        <f t="shared" si="0"/>
        <v>28.176000000000002</v>
      </c>
      <c r="T17" s="45">
        <f t="shared" si="0"/>
        <v>58.072999999999993</v>
      </c>
      <c r="U17" s="45">
        <f t="shared" si="0"/>
        <v>69.882000000000005</v>
      </c>
      <c r="V17" s="45">
        <f t="shared" si="0"/>
        <v>68.75500000000001</v>
      </c>
      <c r="W17" s="45">
        <f t="shared" si="0"/>
        <v>40.757999999999996</v>
      </c>
      <c r="X17" s="45">
        <f t="shared" si="0"/>
        <v>41.981999999999999</v>
      </c>
      <c r="Y17" s="45">
        <f t="shared" si="0"/>
        <v>7.181</v>
      </c>
      <c r="Z17" s="45">
        <f t="shared" si="0"/>
        <v>3.9540000000000002</v>
      </c>
      <c r="AA17" s="45">
        <f t="shared" si="0"/>
        <v>2.577</v>
      </c>
      <c r="AB17" s="45">
        <f t="shared" si="0"/>
        <v>8.48</v>
      </c>
      <c r="AC17" s="45">
        <f t="shared" si="0"/>
        <v>10.139999999999999</v>
      </c>
      <c r="AD17" s="45">
        <f t="shared" si="0"/>
        <v>9.9580000000000002</v>
      </c>
      <c r="AE17" s="45">
        <f t="shared" si="0"/>
        <v>6.8019999999999996</v>
      </c>
      <c r="AF17" s="45">
        <f t="shared" si="0"/>
        <v>7.4109999999999996</v>
      </c>
    </row>
    <row r="18" spans="1:32" x14ac:dyDescent="0.25"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8"/>
      <c r="AF18" s="38"/>
    </row>
    <row r="19" spans="1:32" x14ac:dyDescent="0.25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8"/>
      <c r="AF19" s="38"/>
    </row>
    <row r="20" spans="1:32" x14ac:dyDescent="0.25">
      <c r="A20" s="81" t="s">
        <v>38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38"/>
      <c r="AF20" s="38"/>
    </row>
    <row r="21" spans="1:32" x14ac:dyDescent="0.25"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38"/>
      <c r="AF21" s="38"/>
    </row>
    <row r="22" spans="1:32" x14ac:dyDescent="0.25">
      <c r="B22" s="83" t="s">
        <v>37</v>
      </c>
      <c r="C22" s="83"/>
      <c r="D22" s="83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8"/>
      <c r="AF22" s="38"/>
    </row>
    <row r="23" spans="1:32" ht="15" customHeight="1" x14ac:dyDescent="0.25">
      <c r="A23" s="80" t="s">
        <v>52</v>
      </c>
      <c r="B23" s="84" t="s">
        <v>11</v>
      </c>
      <c r="C23" s="84"/>
      <c r="D23" s="84"/>
      <c r="E23" s="84"/>
      <c r="F23" s="84"/>
      <c r="G23" s="84" t="s">
        <v>12</v>
      </c>
      <c r="H23" s="84"/>
      <c r="I23" s="84"/>
      <c r="J23" s="84"/>
      <c r="K23" s="84"/>
      <c r="L23" s="84" t="s">
        <v>13</v>
      </c>
      <c r="M23" s="84"/>
      <c r="N23" s="84"/>
      <c r="O23" s="84"/>
      <c r="P23" s="84"/>
      <c r="Q23" s="84" t="s">
        <v>14</v>
      </c>
      <c r="R23" s="84"/>
      <c r="S23" s="84"/>
      <c r="T23" s="84"/>
      <c r="U23" s="84"/>
      <c r="W23" s="40"/>
      <c r="X23" s="40"/>
      <c r="Y23" s="40"/>
      <c r="Z23" s="40"/>
      <c r="AA23" s="40"/>
      <c r="AB23" s="41"/>
      <c r="AC23" s="41"/>
      <c r="AD23" s="39"/>
      <c r="AE23" s="41"/>
      <c r="AF23" s="41"/>
    </row>
    <row r="24" spans="1:32" x14ac:dyDescent="0.25">
      <c r="A24" s="80"/>
      <c r="B24" s="42">
        <v>2004</v>
      </c>
      <c r="C24" s="42">
        <v>2005</v>
      </c>
      <c r="D24" s="42">
        <v>2006</v>
      </c>
      <c r="E24" s="42">
        <v>2007</v>
      </c>
      <c r="F24" s="42">
        <v>2008</v>
      </c>
      <c r="G24" s="42">
        <v>2004</v>
      </c>
      <c r="H24" s="42">
        <v>2005</v>
      </c>
      <c r="I24" s="42">
        <v>2006</v>
      </c>
      <c r="J24" s="42">
        <v>2007</v>
      </c>
      <c r="K24" s="42">
        <v>2008</v>
      </c>
      <c r="L24" s="42">
        <v>2004</v>
      </c>
      <c r="M24" s="42">
        <v>2005</v>
      </c>
      <c r="N24" s="42">
        <v>2006</v>
      </c>
      <c r="O24" s="42">
        <v>2007</v>
      </c>
      <c r="P24" s="42">
        <v>2008</v>
      </c>
      <c r="Q24" s="42">
        <v>2004</v>
      </c>
      <c r="R24" s="42">
        <v>2005</v>
      </c>
      <c r="S24" s="42">
        <v>2006</v>
      </c>
      <c r="T24" s="42">
        <v>2007</v>
      </c>
      <c r="U24" s="42">
        <v>2008</v>
      </c>
      <c r="W24" s="40"/>
      <c r="X24" s="40"/>
      <c r="Y24" s="40"/>
      <c r="Z24" s="40"/>
      <c r="AA24" s="40"/>
      <c r="AB24" s="39"/>
      <c r="AC24" s="39"/>
      <c r="AD24" s="39"/>
      <c r="AE24" s="39"/>
      <c r="AF24" s="39"/>
    </row>
    <row r="25" spans="1:32" x14ac:dyDescent="0.25">
      <c r="A25" s="53" t="s">
        <v>39</v>
      </c>
      <c r="B25" s="58">
        <v>13.26</v>
      </c>
      <c r="C25" s="58">
        <v>11.692</v>
      </c>
      <c r="D25" s="58">
        <v>10.635</v>
      </c>
      <c r="E25" s="58">
        <v>9.8379999999999992</v>
      </c>
      <c r="F25" s="58">
        <v>10.113</v>
      </c>
      <c r="G25" s="58">
        <v>7.0449999999999999</v>
      </c>
      <c r="H25" s="58">
        <v>6.1340000000000003</v>
      </c>
      <c r="I25" s="52">
        <v>5.2569999999999997</v>
      </c>
      <c r="J25" s="52">
        <v>5.5149999999999997</v>
      </c>
      <c r="K25" s="52">
        <v>5.5069999999999997</v>
      </c>
      <c r="L25" s="52">
        <v>6.1929999999999996</v>
      </c>
      <c r="M25" s="52">
        <v>4.9850000000000003</v>
      </c>
      <c r="N25" s="52">
        <v>12.976000000000001</v>
      </c>
      <c r="O25" s="52">
        <v>10.356999999999999</v>
      </c>
      <c r="P25" s="52">
        <v>9.3659999999999997</v>
      </c>
      <c r="Q25" s="52">
        <v>1.3839999999999999</v>
      </c>
      <c r="R25" s="52">
        <v>1.117</v>
      </c>
      <c r="S25" s="52">
        <v>1.0840000000000001</v>
      </c>
      <c r="T25" s="52">
        <v>1.0620000000000001</v>
      </c>
      <c r="U25" s="52">
        <v>1.48</v>
      </c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</row>
    <row r="26" spans="1:32" x14ac:dyDescent="0.25">
      <c r="A26" s="53" t="s">
        <v>40</v>
      </c>
      <c r="B26" s="59">
        <v>8.4060000000000006</v>
      </c>
      <c r="C26" s="59">
        <v>6.9950000000000001</v>
      </c>
      <c r="D26" s="59">
        <v>6.02</v>
      </c>
      <c r="E26" s="59">
        <v>5.34</v>
      </c>
      <c r="F26" s="59">
        <v>4.9020000000000001</v>
      </c>
      <c r="G26" s="59">
        <v>4.49</v>
      </c>
      <c r="H26" s="59">
        <v>3.6549999999999998</v>
      </c>
      <c r="I26" s="59">
        <v>2.956</v>
      </c>
      <c r="J26" s="59">
        <v>2.827</v>
      </c>
      <c r="K26" s="59">
        <v>2.3490000000000002</v>
      </c>
      <c r="L26" s="59">
        <v>2.5419999999999998</v>
      </c>
      <c r="M26" s="59">
        <v>2.7890000000000001</v>
      </c>
      <c r="N26" s="59">
        <v>3.137</v>
      </c>
      <c r="O26" s="59">
        <v>2.6739999999999999</v>
      </c>
      <c r="P26" s="59">
        <v>2.4</v>
      </c>
      <c r="Q26" s="59">
        <v>0.60199999999999998</v>
      </c>
      <c r="R26" s="59">
        <v>1.0609999999999999</v>
      </c>
      <c r="S26" s="59">
        <v>1.238</v>
      </c>
      <c r="T26" s="59">
        <v>2.4940000000000002</v>
      </c>
      <c r="U26" s="59">
        <v>2.5019999999999998</v>
      </c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</row>
    <row r="27" spans="1:32" x14ac:dyDescent="0.25">
      <c r="A27" s="53" t="s">
        <v>42</v>
      </c>
      <c r="B27" s="59">
        <v>12.6</v>
      </c>
      <c r="C27" s="59">
        <v>10.5</v>
      </c>
      <c r="D27" s="59">
        <v>9.1</v>
      </c>
      <c r="E27" s="59">
        <v>9.1</v>
      </c>
      <c r="F27" s="59">
        <v>8.1</v>
      </c>
      <c r="G27" s="59">
        <v>6</v>
      </c>
      <c r="H27" s="59">
        <v>5.4</v>
      </c>
      <c r="I27" s="59">
        <v>4.5</v>
      </c>
      <c r="J27" s="59">
        <v>4.4000000000000004</v>
      </c>
      <c r="K27" s="59">
        <v>3.8</v>
      </c>
      <c r="L27" s="59">
        <v>6</v>
      </c>
      <c r="M27" s="59">
        <v>5.4</v>
      </c>
      <c r="N27" s="59">
        <v>7.8</v>
      </c>
      <c r="O27" s="59">
        <v>10.1</v>
      </c>
      <c r="P27" s="59">
        <v>9.9</v>
      </c>
      <c r="Q27" s="59">
        <v>2.1</v>
      </c>
      <c r="R27" s="59">
        <v>1.5</v>
      </c>
      <c r="S27" s="59">
        <v>1.4</v>
      </c>
      <c r="T27" s="59">
        <v>1.2</v>
      </c>
      <c r="U27" s="59">
        <v>1.2</v>
      </c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</row>
    <row r="28" spans="1:32" x14ac:dyDescent="0.25">
      <c r="A28" s="53" t="s">
        <v>43</v>
      </c>
      <c r="B28" s="58">
        <v>9.5</v>
      </c>
      <c r="C28" s="58">
        <v>7.8</v>
      </c>
      <c r="D28" s="58">
        <v>7.9</v>
      </c>
      <c r="E28" s="58">
        <v>8</v>
      </c>
      <c r="F28" s="58">
        <v>7</v>
      </c>
      <c r="G28" s="58">
        <v>3.6</v>
      </c>
      <c r="H28" s="58">
        <v>2.9</v>
      </c>
      <c r="I28" s="58">
        <v>2.7</v>
      </c>
      <c r="J28" s="58">
        <v>2.7</v>
      </c>
      <c r="K28" s="58">
        <v>2.5</v>
      </c>
      <c r="L28" s="58">
        <v>6</v>
      </c>
      <c r="M28" s="58">
        <v>6</v>
      </c>
      <c r="N28" s="58">
        <v>6</v>
      </c>
      <c r="O28" s="58">
        <v>6</v>
      </c>
      <c r="P28" s="58">
        <v>6</v>
      </c>
      <c r="Q28" s="58">
        <v>0.7</v>
      </c>
      <c r="R28" s="58">
        <v>0.65</v>
      </c>
      <c r="S28" s="58">
        <v>0.6</v>
      </c>
      <c r="T28" s="58">
        <v>0.55500000000000005</v>
      </c>
      <c r="U28" s="58">
        <v>0.56000000000000005</v>
      </c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</row>
    <row r="29" spans="1:32" ht="15" customHeight="1" x14ac:dyDescent="0.25">
      <c r="A29" s="54" t="s">
        <v>51</v>
      </c>
      <c r="B29" s="45">
        <f t="shared" ref="B29:U29" si="1">SUM(B25:B28)</f>
        <v>43.765999999999998</v>
      </c>
      <c r="C29" s="45">
        <f t="shared" si="1"/>
        <v>36.987000000000002</v>
      </c>
      <c r="D29" s="45">
        <f t="shared" si="1"/>
        <v>33.655000000000001</v>
      </c>
      <c r="E29" s="45">
        <f t="shared" si="1"/>
        <v>32.277999999999999</v>
      </c>
      <c r="F29" s="45">
        <f t="shared" si="1"/>
        <v>30.115000000000002</v>
      </c>
      <c r="G29" s="45">
        <f t="shared" si="1"/>
        <v>21.135000000000002</v>
      </c>
      <c r="H29" s="45">
        <f t="shared" si="1"/>
        <v>18.088999999999999</v>
      </c>
      <c r="I29" s="45">
        <f t="shared" si="1"/>
        <v>15.413</v>
      </c>
      <c r="J29" s="45">
        <f t="shared" si="1"/>
        <v>15.442</v>
      </c>
      <c r="K29" s="45">
        <f t="shared" si="1"/>
        <v>14.155999999999999</v>
      </c>
      <c r="L29" s="45">
        <f t="shared" si="1"/>
        <v>20.734999999999999</v>
      </c>
      <c r="M29" s="45">
        <f t="shared" si="1"/>
        <v>19.173999999999999</v>
      </c>
      <c r="N29" s="45">
        <f t="shared" si="1"/>
        <v>29.913</v>
      </c>
      <c r="O29" s="45">
        <f t="shared" si="1"/>
        <v>29.131</v>
      </c>
      <c r="P29" s="45">
        <f t="shared" si="1"/>
        <v>27.666</v>
      </c>
      <c r="Q29" s="45">
        <f t="shared" si="1"/>
        <v>4.7860000000000005</v>
      </c>
      <c r="R29" s="45">
        <f t="shared" si="1"/>
        <v>4.3280000000000003</v>
      </c>
      <c r="S29" s="45">
        <f t="shared" si="1"/>
        <v>4.3220000000000001</v>
      </c>
      <c r="T29" s="45">
        <f t="shared" si="1"/>
        <v>5.3109999999999999</v>
      </c>
      <c r="U29" s="45">
        <f t="shared" si="1"/>
        <v>5.7419999999999991</v>
      </c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</row>
  </sheetData>
  <mergeCells count="16">
    <mergeCell ref="E1:AF1"/>
    <mergeCell ref="B23:F23"/>
    <mergeCell ref="G23:K23"/>
    <mergeCell ref="Q23:U23"/>
    <mergeCell ref="B21:AD21"/>
    <mergeCell ref="B7:I7"/>
    <mergeCell ref="J7:Q7"/>
    <mergeCell ref="R7:Y7"/>
    <mergeCell ref="Z7:AF7"/>
    <mergeCell ref="L23:P23"/>
    <mergeCell ref="A7:A8"/>
    <mergeCell ref="A23:A24"/>
    <mergeCell ref="A2:AF2"/>
    <mergeCell ref="A20:AD20"/>
    <mergeCell ref="B6:D6"/>
    <mergeCell ref="B22:D22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Біловодський</vt:lpstr>
      <vt:lpstr>Краснодонський</vt:lpstr>
      <vt:lpstr>Кременський</vt:lpstr>
      <vt:lpstr>Новоайдарський</vt:lpstr>
      <vt:lpstr>Попаснянський</vt:lpstr>
      <vt:lpstr>Сватовський</vt:lpstr>
      <vt:lpstr>Ст-Луганський</vt:lpstr>
      <vt:lpstr>Троїцький</vt:lpstr>
      <vt:lpstr>Білокуракінський</vt:lpstr>
      <vt:lpstr>Меловський</vt:lpstr>
      <vt:lpstr>Марковський</vt:lpstr>
      <vt:lpstr>Старобільський</vt:lpstr>
      <vt:lpstr>Зведена таблиця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2011-09-06T13:34:45Z</cp:lastPrinted>
  <dcterms:created xsi:type="dcterms:W3CDTF">2011-08-16T17:24:46Z</dcterms:created>
  <dcterms:modified xsi:type="dcterms:W3CDTF">2011-09-06T13:34:52Z</dcterms:modified>
</cp:coreProperties>
</file>